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 tabRatio="694" activeTab="4"/>
  </bookViews>
  <sheets>
    <sheet name="прил 1" sheetId="5" r:id="rId1"/>
    <sheet name="прил 2" sheetId="6" r:id="rId2"/>
    <sheet name="прил 3" sheetId="7" r:id="rId3"/>
    <sheet name="прил 4" sheetId="4" r:id="rId4"/>
    <sheet name="прил 5" sheetId="8" r:id="rId5"/>
    <sheet name="прил 6" sheetId="9" r:id="rId6"/>
    <sheet name="прил 7" sheetId="17" r:id="rId7"/>
    <sheet name="прил 8" sheetId="11" r:id="rId8"/>
    <sheet name="прил 9" sheetId="19" r:id="rId9"/>
  </sheets>
  <definedNames>
    <definedName name="_xlnm.Print_Area" localSheetId="1">'прил 2'!$A$1:$E$23</definedName>
  </definedNames>
  <calcPr calcId="114210"/>
</workbook>
</file>

<file path=xl/calcChain.xml><?xml version="1.0" encoding="utf-8"?>
<calcChain xmlns="http://schemas.openxmlformats.org/spreadsheetml/2006/main">
  <c r="I44" i="9"/>
  <c r="E13" i="17"/>
  <c r="E12"/>
  <c r="E15"/>
  <c r="E17"/>
  <c r="E19"/>
  <c r="E14"/>
  <c r="E26"/>
  <c r="E25"/>
  <c r="E28"/>
  <c r="E29"/>
  <c r="E30"/>
  <c r="E27"/>
  <c r="E34"/>
  <c r="E33"/>
  <c r="E36"/>
  <c r="E35"/>
  <c r="E39"/>
  <c r="E40"/>
  <c r="E37"/>
  <c r="H62" i="9"/>
  <c r="E42" i="17"/>
  <c r="E41"/>
  <c r="E46"/>
  <c r="E45"/>
  <c r="E47"/>
  <c r="F13"/>
  <c r="F12"/>
  <c r="F15"/>
  <c r="F17"/>
  <c r="F19"/>
  <c r="F14"/>
  <c r="F26"/>
  <c r="F25"/>
  <c r="F28"/>
  <c r="F29"/>
  <c r="F30"/>
  <c r="F27"/>
  <c r="I49" i="9"/>
  <c r="I48"/>
  <c r="I47"/>
  <c r="I46"/>
  <c r="F34" i="17"/>
  <c r="F33"/>
  <c r="F36"/>
  <c r="F35"/>
  <c r="F39"/>
  <c r="F40"/>
  <c r="F37"/>
  <c r="I62" i="9"/>
  <c r="F42" i="17"/>
  <c r="F41"/>
  <c r="F46"/>
  <c r="F45"/>
  <c r="F31"/>
  <c r="F47"/>
  <c r="D13"/>
  <c r="D12"/>
  <c r="D15"/>
  <c r="D17"/>
  <c r="D19"/>
  <c r="D14"/>
  <c r="D26"/>
  <c r="D25"/>
  <c r="D28"/>
  <c r="D29"/>
  <c r="D30"/>
  <c r="D27"/>
  <c r="G49" i="9"/>
  <c r="G48"/>
  <c r="G47"/>
  <c r="G46"/>
  <c r="D34" i="17"/>
  <c r="D33"/>
  <c r="D36"/>
  <c r="D35"/>
  <c r="D39"/>
  <c r="D40"/>
  <c r="D37"/>
  <c r="D42"/>
  <c r="D41"/>
  <c r="D46"/>
  <c r="D45"/>
  <c r="D47"/>
  <c r="F23"/>
  <c r="E23"/>
  <c r="D23"/>
  <c r="D9" i="8"/>
  <c r="E9"/>
  <c r="G40" i="9"/>
  <c r="G39"/>
  <c r="G38"/>
  <c r="G37"/>
  <c r="G15"/>
  <c r="G14"/>
  <c r="G13"/>
  <c r="G19"/>
  <c r="G18"/>
  <c r="G17"/>
  <c r="G12"/>
  <c r="H31"/>
  <c r="I31"/>
  <c r="G31"/>
  <c r="G11"/>
  <c r="H40"/>
  <c r="H39"/>
  <c r="H38"/>
  <c r="H37"/>
  <c r="H15"/>
  <c r="H14"/>
  <c r="H13"/>
  <c r="H19"/>
  <c r="H18"/>
  <c r="H17"/>
  <c r="H12"/>
  <c r="I40"/>
  <c r="I39"/>
  <c r="I38"/>
  <c r="I37"/>
  <c r="I15"/>
  <c r="I14"/>
  <c r="I13"/>
  <c r="I19"/>
  <c r="I18"/>
  <c r="I17"/>
  <c r="I12"/>
  <c r="D16" i="8"/>
  <c r="D20"/>
  <c r="D27"/>
  <c r="D18"/>
  <c r="D22"/>
  <c r="D25"/>
  <c r="D29"/>
  <c r="E16"/>
  <c r="E20"/>
  <c r="E27"/>
  <c r="E18"/>
  <c r="E22"/>
  <c r="E25"/>
  <c r="E29"/>
  <c r="C9"/>
  <c r="C16"/>
  <c r="C20"/>
  <c r="C27"/>
  <c r="C18"/>
  <c r="C22"/>
  <c r="C25"/>
  <c r="C29"/>
  <c r="H49" i="9"/>
  <c r="E15" i="11"/>
  <c r="D31" i="4"/>
  <c r="E31"/>
  <c r="C31"/>
  <c r="F9" i="19"/>
  <c r="G9"/>
  <c r="H9"/>
  <c r="E31" i="17"/>
  <c r="D31"/>
  <c r="H35" i="9"/>
  <c r="H34"/>
  <c r="H33"/>
  <c r="H48"/>
  <c r="H47"/>
  <c r="H46"/>
  <c r="H54"/>
  <c r="H53"/>
  <c r="H52"/>
  <c r="H51"/>
  <c r="I35"/>
  <c r="I34"/>
  <c r="I33"/>
  <c r="I54"/>
  <c r="I53"/>
  <c r="I52"/>
  <c r="I51"/>
  <c r="G35"/>
  <c r="G34"/>
  <c r="G33"/>
  <c r="G54"/>
  <c r="G53"/>
  <c r="G52"/>
  <c r="G51"/>
  <c r="G57"/>
  <c r="G62"/>
  <c r="F21" i="17"/>
  <c r="E21"/>
  <c r="D21"/>
  <c r="H29" i="9"/>
  <c r="H28"/>
  <c r="H27"/>
  <c r="H26"/>
  <c r="I29"/>
  <c r="I28"/>
  <c r="I27"/>
  <c r="I26"/>
  <c r="H59"/>
  <c r="H56"/>
  <c r="H61"/>
  <c r="H65"/>
  <c r="H11"/>
  <c r="I59"/>
  <c r="I56"/>
  <c r="I61"/>
  <c r="I65"/>
  <c r="I11"/>
  <c r="G29"/>
  <c r="G28"/>
  <c r="G27"/>
  <c r="G26"/>
  <c r="G59"/>
  <c r="G56"/>
  <c r="G61"/>
  <c r="G65"/>
  <c r="G44"/>
  <c r="D21" i="4"/>
  <c r="E21"/>
  <c r="H44" i="9"/>
  <c r="G12" i="11"/>
  <c r="G13"/>
  <c r="G14"/>
  <c r="G15"/>
  <c r="F12"/>
  <c r="F13"/>
  <c r="F14"/>
  <c r="F15"/>
  <c r="E34" i="4"/>
  <c r="E37"/>
  <c r="E30"/>
  <c r="E29"/>
  <c r="E12"/>
  <c r="E14"/>
  <c r="E16"/>
  <c r="E24"/>
  <c r="E26"/>
  <c r="E19"/>
  <c r="E11"/>
  <c r="E39"/>
  <c r="D34"/>
  <c r="D37"/>
  <c r="D30"/>
  <c r="D29"/>
  <c r="D12"/>
  <c r="D14"/>
  <c r="D16"/>
  <c r="D24"/>
  <c r="D26"/>
  <c r="D19"/>
  <c r="D11"/>
  <c r="D39"/>
  <c r="C34"/>
  <c r="F44" i="17"/>
  <c r="F43"/>
  <c r="F38"/>
  <c r="F20"/>
  <c r="F18"/>
  <c r="F16"/>
  <c r="E44"/>
  <c r="E43"/>
  <c r="E38"/>
  <c r="E20"/>
  <c r="E18"/>
  <c r="E16"/>
  <c r="D43"/>
  <c r="D44"/>
  <c r="D16"/>
  <c r="D18"/>
  <c r="D20"/>
  <c r="C19" i="4"/>
  <c r="C12"/>
  <c r="C14"/>
  <c r="C16"/>
  <c r="C21"/>
  <c r="C24"/>
  <c r="C26"/>
  <c r="C11"/>
  <c r="C37"/>
  <c r="C30"/>
  <c r="C29"/>
  <c r="C39"/>
  <c r="D38" i="17"/>
</calcChain>
</file>

<file path=xl/sharedStrings.xml><?xml version="1.0" encoding="utf-8"?>
<sst xmlns="http://schemas.openxmlformats.org/spreadsheetml/2006/main" count="743" uniqueCount="333">
  <si>
    <t>ВСЕГО ДОХОДОВ</t>
  </si>
  <si>
    <t>Прочие межбюджетные трансферты, передаваемые бюджетам поселений</t>
  </si>
  <si>
    <t>ИНЫЕ МЕЖБЮДЖЕТНЫЕ ТРАНСФЕРТЫ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</si>
  <si>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</si>
  <si>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от других бюджетов бюджетной системы Российской Федерации</t>
  </si>
  <si>
    <t>Дотации бюджетам субъектов Российской Федерации имуниципальных образований</t>
  </si>
  <si>
    <t>БЕЗВОЗМЕЗДНЫЕ ПОСТУПЛЕНИЯ ОТ ДРУГИХ БЮДЖЕТОВ БЮДЖЕТОВ БЮДЖЕТНОЙ СИСТЕМЫ РОССИЙСКОЙ ФЕДЕРАЦИИ</t>
  </si>
  <si>
    <t>2 02 00000 00 0000 000</t>
  </si>
  <si>
    <t>БЕЗВОЗМЕЗДНЫЕ ПОСТУПЛЕНИЯ</t>
  </si>
  <si>
    <t>2 00 00000 00 0000 000</t>
  </si>
  <si>
    <t>Прочие доходы от компенсации затрат поселения</t>
  </si>
  <si>
    <t>1 13 02995 20 0000 130</t>
  </si>
  <si>
    <t>Прочие доходы от оказания платных услуг получателями средств бюджетов поселений</t>
  </si>
  <si>
    <t>1 13 01995 10 0000 130</t>
  </si>
  <si>
    <t>ДОХОДЫ ОТ ОКАЗАНИЯ ПЛАТНЫХ УСЛУГ (РАБОТ) И КОМПЕНСАЦИИ ЗАТРАТ ГОСУДАРСТВА</t>
  </si>
  <si>
    <t>1 13 00000 00 0000 000</t>
  </si>
  <si>
    <t>Плата за негативное воздействие на окружающую среду</t>
  </si>
  <si>
    <t>1 12 01000 01 0000 120</t>
  </si>
  <si>
    <t>ПЛАТЕЖИ ПРИ ПОЛЬЗОВАЕИИ ПРИРОДНЫМИ РЕСУРСАМИ</t>
  </si>
  <si>
    <t>1 12 00000 00 0000 000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</si>
  <si>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учрежедений)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</si>
  <si>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</si>
  <si>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</si>
  <si>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</si>
  <si>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</si>
  <si>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Земельный налог</t>
  </si>
  <si>
    <t>1 06 06000 00 0000 110</t>
  </si>
  <si>
    <t>Налог на имущество физических лиц</t>
  </si>
  <si>
    <t>1 06 01000 00 0000 110</t>
  </si>
  <si>
    <t>НАЛОГИ НА ИМУЩЕСТВО</t>
  </si>
  <si>
    <t>1 06 00000 00 0000 000</t>
  </si>
  <si>
    <t>Акцизы на нефтепродукты</t>
  </si>
  <si>
    <t>1 03 02200 01 0000 110</t>
  </si>
  <si>
    <t>НАЛОГИ НА ТОВАРЫ (РАБОТЫ, УСЛУГИ), РЕАЛИЗУЕМЫЕ НА ТЕРРИТОРИИ РОССИЙСКОЙ ФЕДЕРАЦИИ</t>
  </si>
  <si>
    <t>1 03 00000 00 0000 000</t>
  </si>
  <si>
    <t>Налог на доходы физических лиц</t>
  </si>
  <si>
    <t>1 01 02000 01 0000 110</t>
  </si>
  <si>
    <t>НАЛОГИ НА ПРИБЫЛЬ, ДОХОДЫ</t>
  </si>
  <si>
    <t>1 01 00000 00 0000 000</t>
  </si>
  <si>
    <t>НАЛОГОВЫЕ И НЕНАЛОГОВЫЕ ДОХОДЫ</t>
  </si>
  <si>
    <t>1 00 00000 00 0000 000</t>
  </si>
  <si>
    <t>Наименование дохода</t>
  </si>
  <si>
    <t>Код бюджетной классификации Российской Федерации</t>
  </si>
  <si>
    <t>тыс.руб.</t>
  </si>
  <si>
    <t>182</t>
  </si>
  <si>
    <t>1 06 01030 10 0000 110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</si>
  <si>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</si>
  <si>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</si>
  <si>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</si>
  <si>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</si>
  <si>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источником которых является агент, за исключением доходов, в отношении которых исчисление и уплата налога осуществляютсяч в соответствии со статьями 227, 227.1 и 228 Налогового кодекса Российской Федерации</t>
  </si>
  <si>
    <t>1 01 02010 01 0000 110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</si>
  <si>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</si>
  <si>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</si>
  <si>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</si>
  <si>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</si>
  <si>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</si>
  <si>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</si>
  <si>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</si>
  <si>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</si>
  <si>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Управление Федерального казначейства по Амурской области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</si>
  <si>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</si>
  <si>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</si>
  <si>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008</t>
  </si>
  <si>
    <t>Муниципальное казенное учреждение "Финансовое управление администрации Селемджинского района Амурской области"</t>
  </si>
  <si>
    <t>010</t>
  </si>
  <si>
    <t>Наименование КБК</t>
  </si>
  <si>
    <t>КБК</t>
  </si>
  <si>
    <t>Код администратора доходов</t>
  </si>
  <si>
    <t>Селемджинского района</t>
  </si>
  <si>
    <t xml:space="preserve"> закрепленных за ними видов (подвидов) доходов бюджета</t>
  </si>
  <si>
    <t>Перечень главных администраторов доходов бюджета и</t>
  </si>
  <si>
    <t>Уменьшение прочих остатков денежных средств</t>
  </si>
  <si>
    <t>01 05 02 01 10 0000 610</t>
  </si>
  <si>
    <t>Увеличение прочих остатков денежных средств</t>
  </si>
  <si>
    <t>01 05 02 01 10 0000 510</t>
  </si>
  <si>
    <t>01 03 00 00 10 0000 810</t>
  </si>
  <si>
    <t>Погашение бюджетных кредитов, полученных от других бюджетов Российской Федерации в валюте Российской Федерации</t>
  </si>
  <si>
    <t>01 03  00 00 00 0000 800</t>
  </si>
  <si>
    <t>01 03 00 00 10 0000 710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</si>
  <si>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</si>
  <si>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01 03 00 00 00 0000 700</t>
  </si>
  <si>
    <t>01 02 00 00 10 0000 810</t>
  </si>
  <si>
    <t>Погашение кредитов, предоставленных кредитными организациями в валюте Российской Федерации</t>
  </si>
  <si>
    <t>01 02 00 00 00 0000 800</t>
  </si>
  <si>
    <t>01 02 00 00 10 0000 710</t>
  </si>
  <si>
    <t>Получение кредитов от кредитных организаций в валюте Российской Федерации</t>
  </si>
  <si>
    <t>01 02 00 00 00 0000 700</t>
  </si>
  <si>
    <t>Наименование</t>
  </si>
  <si>
    <t>Код</t>
  </si>
  <si>
    <t>Код главы</t>
  </si>
  <si>
    <t>010 01 02  00 00 10 0000 810</t>
  </si>
  <si>
    <t>010 01 02 00 00 00 0000 800</t>
  </si>
  <si>
    <t>Получение кредитов от кредитных организаций бюджетами поселений в валюте Российской Федерации</t>
  </si>
  <si>
    <t>010 01 02 00 00 10 0000 710</t>
  </si>
  <si>
    <t>010 01 02 00 00 00 0000 700</t>
  </si>
  <si>
    <t>Кредиты кредитных организаций в валюте Российской Федерации</t>
  </si>
  <si>
    <t xml:space="preserve">010 01 02 00 00 00 0000 000 </t>
  </si>
  <si>
    <t>Источники финансирование дефицитов бюджетов, всего</t>
  </si>
  <si>
    <t>3</t>
  </si>
  <si>
    <t>2</t>
  </si>
  <si>
    <t>1</t>
  </si>
  <si>
    <t>Код бюджетной классификации</t>
  </si>
  <si>
    <t>(тыс.руб.)</t>
  </si>
  <si>
    <t>Всего расходов по бюджету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</si>
  <si>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</si>
  <si>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</si>
  <si>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Благоустройство</t>
  </si>
  <si>
    <t>0503</t>
  </si>
  <si>
    <t>Жилищно-коммунальное хозяйство</t>
  </si>
  <si>
    <t>0500</t>
  </si>
  <si>
    <t>Дорожное хозяйство (дорожные фонды)</t>
  </si>
  <si>
    <t>0409</t>
  </si>
  <si>
    <t>Национальная экономика</t>
  </si>
  <si>
    <t>0400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</si>
  <si>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</si>
  <si>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</si>
  <si>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</si>
  <si>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</si>
  <si>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расходы</t>
  </si>
  <si>
    <t>0113</t>
  </si>
  <si>
    <t>Резервные фонды</t>
  </si>
  <si>
    <t>0111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</si>
  <si>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</si>
  <si>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</si>
  <si>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высшего должностоного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</si>
  <si>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</si>
  <si>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</si>
  <si>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</si>
  <si>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Код бюджетной классификации (раздел, подраздел)</t>
  </si>
  <si>
    <t>Приложение № 5</t>
  </si>
  <si>
    <t>Иные межбюджетные трансферты</t>
  </si>
  <si>
    <t>Межбюджетные трансферты</t>
  </si>
  <si>
    <t>Фонд оплаты труда казенных учреждений и взносы по обязательному социальному страхованию</t>
  </si>
  <si>
    <t>Прочие закупки товаров, работ и услуг для государственных нужд</t>
  </si>
  <si>
    <t>Фонд оплаты труда государственных (муниципальных) органов и взносы по обязательному социальному страхованию</t>
  </si>
  <si>
    <t>852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</si>
  <si>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</si>
  <si>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</si>
  <si>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</si>
  <si>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831</t>
  </si>
  <si>
    <t>Исполнение судебных актов по возмещению вреда</t>
  </si>
  <si>
    <t>Прочие закупки товаров, работ, услуг для государственных нужд</t>
  </si>
  <si>
    <t>Обеспечение деятельности подведомственных учреждений, содержание технических должностей</t>
  </si>
  <si>
    <t>Учреждения по обеспечению хозяйственного обслудивания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</si>
  <si>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</si>
  <si>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Другие общегосударственные вопросы</t>
  </si>
  <si>
    <t>Резервные средства</t>
  </si>
  <si>
    <t>Резервные фонды местных администраций</t>
  </si>
  <si>
    <t>0020400</t>
  </si>
  <si>
    <t>Иные выплаты персоалу за исключением фонда оплаты труда</t>
  </si>
  <si>
    <t>Фонд оплаты труда и страховые взносы</t>
  </si>
  <si>
    <t>Центральный аппарат</t>
  </si>
  <si>
    <t>Руководство и управление в cфере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</si>
  <si>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</si>
  <si>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</si>
  <si>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</si>
  <si>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</si>
  <si>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</si>
  <si>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</si>
  <si>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№ _____ от ______________</t>
  </si>
  <si>
    <t>Приложение № 6</t>
  </si>
  <si>
    <t>№ п/п</t>
  </si>
  <si>
    <t>№ _____ от ____________</t>
  </si>
  <si>
    <t>Приложение № 7</t>
  </si>
  <si>
    <t>Наименование программы</t>
  </si>
  <si>
    <t>(тыс.руб)</t>
  </si>
  <si>
    <t>Приложение № 8</t>
  </si>
  <si>
    <t>0</t>
  </si>
  <si>
    <t>Приложение № 9</t>
  </si>
  <si>
    <t xml:space="preserve"> </t>
  </si>
  <si>
    <t>Обеспечение пожарной безопасности</t>
  </si>
  <si>
    <t>0300</t>
  </si>
  <si>
    <t>Прочие работы, услуги</t>
  </si>
  <si>
    <t>Национальная безобасность и правоохранительная деятельность</t>
  </si>
  <si>
    <t>1 11 05035 10 0000 120</t>
  </si>
  <si>
    <t>Субвенции бюджетам поселений на государственную регистрацию актов гражданского состояния</t>
  </si>
  <si>
    <t>7950199</t>
  </si>
  <si>
    <t>1 08 00000 00 0000 000</t>
  </si>
  <si>
    <t>Государственная пошлина</t>
  </si>
  <si>
    <t>1 08 04000 00 0000 110</t>
  </si>
  <si>
    <t>Государственная пошлина за совершение нотариальных действий</t>
  </si>
  <si>
    <t>Администрации Огоджинского сельсовета</t>
  </si>
  <si>
    <t>Администрация Огоджинского сельсовета</t>
  </si>
  <si>
    <t>1001</t>
  </si>
  <si>
    <t>Социальное обеспечение</t>
  </si>
  <si>
    <t>Пенсии, пособия, выплачиваемые организациями сектора государственного управления</t>
  </si>
  <si>
    <t>0801</t>
  </si>
  <si>
    <t>Культура</t>
  </si>
  <si>
    <t>1000</t>
  </si>
  <si>
    <t>Культура, кинематография</t>
  </si>
  <si>
    <t>0800</t>
  </si>
  <si>
    <t>Заработная плата и начисления на выплаты по оплате труда</t>
  </si>
  <si>
    <t>Государственная регистрация актов гражданского состояния</t>
  </si>
  <si>
    <t>Прочая закупка товаров, работ, услуг для обеспечения государственных (муниципальных) нужд</t>
  </si>
  <si>
    <t>Пенсии, пособия, выплачивыемые организациями сектора государственного управления</t>
  </si>
  <si>
    <t>8880080040</t>
  </si>
  <si>
    <t>8880080010</t>
  </si>
  <si>
    <t>100</t>
  </si>
  <si>
    <t>8880080140</t>
  </si>
  <si>
    <t>8880000000</t>
  </si>
  <si>
    <t>200</t>
  </si>
  <si>
    <t>800</t>
  </si>
  <si>
    <t>8880010620</t>
  </si>
  <si>
    <t>8880080300</t>
  </si>
  <si>
    <t>500</t>
  </si>
  <si>
    <t>8880080120</t>
  </si>
  <si>
    <t>300</t>
  </si>
  <si>
    <t>8880084400</t>
  </si>
  <si>
    <t>8880080190</t>
  </si>
  <si>
    <t>1060210190</t>
  </si>
  <si>
    <t>1060000000</t>
  </si>
  <si>
    <t>8880051180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</si>
  <si>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</si>
  <si>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соотвествиии с законодательными актами Российской Федерации на совершение нотариальных действий (сумма платежа)</t>
  </si>
  <si>
    <t>1 08 04020 01 4000 100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</si>
  <si>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соотвествиии с законодательными актами Российской Федерации на совершение нотариальных действий (прочие поступления)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</si>
  <si>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</si>
  <si>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платных услуг (работ) получателями средств бюджетов сельских поселений </t>
  </si>
  <si>
    <t>1 14 02053 10 0000 410</t>
  </si>
  <si>
    <t>Доходы от реализации 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</si>
  <si>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поступление от денежных взысканий  (штрафов) и иных сумм в возмещение ущерба, зачисляемые в бюджеты сельских поселений</t>
  </si>
  <si>
    <t>1 17 01050 10 0000 180</t>
  </si>
  <si>
    <t>Невыясненные поступления, зачисляемые в бюджеты сельских поселений</t>
  </si>
  <si>
    <t>Дотации бюджетам сельских поселений на выравнивание 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</si>
  <si>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</si>
  <si>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</si>
  <si>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</si>
  <si>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государственную регистрацию актов гражданского состояния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</si>
  <si>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</si>
  <si>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</si>
  <si>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2 07 05020 10 0000 180</t>
  </si>
  <si>
    <t>Поступления от денежных пожертвований, предоставляемых физическими лицами получетелям средств бюджетов сельских поселений</t>
  </si>
  <si>
    <t>2 07 05030 10 0000 180</t>
  </si>
  <si>
    <t xml:space="preserve">Прочие безвозмездные поступления в бюджеты сельских поселений </t>
  </si>
  <si>
    <t>Управление Федеральной налоговой службы по Амурской области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</si>
  <si>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</si>
  <si>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</si>
  <si>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</si>
  <si>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</si>
  <si>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 расположенным, в границах сельский поселений</t>
  </si>
  <si>
    <t>0502</t>
  </si>
  <si>
    <t>0110110190</t>
  </si>
  <si>
    <t>000000000</t>
  </si>
  <si>
    <t>№ _____ от _______</t>
  </si>
  <si>
    <t>4</t>
  </si>
  <si>
    <t>5</t>
  </si>
  <si>
    <t>1 17 05050 10 0000 180</t>
  </si>
  <si>
    <t>Прочие неналоговые доходы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</si>
  <si>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</si>
  <si>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2 02 35930 10 0000 151</t>
  </si>
  <si>
    <t>2 02 35118 10 0000 151</t>
  </si>
  <si>
    <t>2 02 49999 10 0000 151</t>
  </si>
  <si>
    <t>1 17 0105010 0000 180</t>
  </si>
  <si>
    <t>2 02 40000 00 0000 151</t>
  </si>
  <si>
    <t>№____от_________</t>
  </si>
  <si>
    <t>итого</t>
  </si>
  <si>
    <t>1 16 90050 10 0000 140</t>
  </si>
  <si>
    <t>План на 2021 год</t>
  </si>
  <si>
    <t>2021 год</t>
  </si>
  <si>
    <t>к проекту решения "О бюджете Огоджинского сельсовета на 2020 год и плановый период 2021-2022г."</t>
  </si>
  <si>
    <t>План на 2022 год</t>
  </si>
  <si>
    <t>2 19 60010 10 0000 150</t>
  </si>
  <si>
    <t>2 02  15001 10 0000 150</t>
  </si>
  <si>
    <t>2 02 15002 10 0000 150</t>
  </si>
  <si>
    <t>2 02 19999 10 0000 150</t>
  </si>
  <si>
    <t>2 02 29999 10 0000 150</t>
  </si>
  <si>
    <t>2 02 35930 10 0000 150</t>
  </si>
  <si>
    <t>2 02 35118 10 0000 150</t>
  </si>
  <si>
    <t>2 02 49999 10 0000 150</t>
  </si>
  <si>
    <t>2022 год</t>
  </si>
  <si>
    <t>Предусмотренный объем средств в бюджете на 2021 год</t>
  </si>
  <si>
    <t>Предусмотренный объем средств в бюджете на 2022 год</t>
  </si>
  <si>
    <t>0106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</si>
  <si>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пожарной безопасности, безопасности на водных объектах Огоджинского сельсовета 2020-2022г."</t>
  </si>
  <si>
    <t>Муниципальная программа "О мерах по противодействию терроризму и экстремизму на 2020-2022 годы на территории Огоджинского сельсовета"</t>
  </si>
  <si>
    <t>Муниципальная программа "По вопросам обеспечения пожарной безопасностина территории Огоджинского сельсовета 2020-2022г."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</si>
  <si>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</si>
  <si>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Муниципальная программа "Развитие улично-дорожной сети Огоджинского сельсовета на 2019-2021 годы"</t>
  </si>
  <si>
    <t>Муниципальная программа "Развитие малого и среднего предпринимательства на территории Огоджинского сельсовета на 2019-2021 годы"</t>
  </si>
  <si>
    <t>Перечень и коды главных администраторов источников финансирования дефицита бюджета Огоджинского Сельсовета</t>
  </si>
  <si>
    <t>Источники  финансирования дефицита бюджета</t>
  </si>
  <si>
    <t>Распределение доходов бюджета по кодам классификации доходов</t>
  </si>
  <si>
    <t xml:space="preserve"> Огоджинского сельсовета</t>
  </si>
  <si>
    <t>Приложение № 1</t>
  </si>
  <si>
    <t>Приложение №  2</t>
  </si>
  <si>
    <t>Приложение № 3</t>
  </si>
  <si>
    <t>Приложение №  4</t>
  </si>
  <si>
    <t>Ведомственная стркутура расходов бюджета</t>
  </si>
  <si>
    <t>Огоджинского сельсовета</t>
  </si>
  <si>
    <t>тыс. руб.</t>
  </si>
  <si>
    <t>Код администратора</t>
  </si>
  <si>
    <t>Код раздела и подраздела</t>
  </si>
  <si>
    <t>Код ЦС</t>
  </si>
  <si>
    <t>Код ВР</t>
  </si>
  <si>
    <t>2023 год</t>
  </si>
  <si>
    <t>Социальная политика (Социальное обеспечение и иные выплаты населению)</t>
  </si>
  <si>
    <t>012</t>
  </si>
  <si>
    <t>1000;1001</t>
  </si>
  <si>
    <t>88 8 00 80050</t>
  </si>
  <si>
    <t xml:space="preserve">Объем и распределение бюджетных ассигнований бюджета Огоджинского сельсовета, направляемых на исполнение публичных нормативных обязательств на 2021 год  и плановый период 2022 -2023 годы </t>
  </si>
  <si>
    <t>к проекту решения "О бюджете Огоджинского сельсовета на 2021 год и плановый период 2022-2023г."</t>
  </si>
  <si>
    <t xml:space="preserve"> Огоджинского сельсовета на 2021 год и плановый период 2022-2023 г.</t>
  </si>
  <si>
    <t xml:space="preserve">на 2021 год и плановый период 2022-2023г. </t>
  </si>
  <si>
    <t>План на 2023 год</t>
  </si>
  <si>
    <t>2 02 16000 00 0000 151</t>
  </si>
  <si>
    <t>2 02 16001 10 0000 151</t>
  </si>
  <si>
    <t>Дотации бюджетам поселений на выравнивание уровня бюджетной обеспеченности (районная)</t>
  </si>
  <si>
    <t>Дотации бюджетам поселений на выравнивание уровня бюджетной обеспеченности (областная)</t>
  </si>
  <si>
    <t>2 02 30000 00 0000 151</t>
  </si>
  <si>
    <t xml:space="preserve"> Объем и распределение бюджетных ассигнований на финансовое обеспечение реализации муниципальных программ на 2021 год  и плановый период 2022 -2023 годы</t>
  </si>
  <si>
    <t>Предусмотренный объем средств в бюджете на 2023 год</t>
  </si>
  <si>
    <t>Национаяльная безопасность и правоохранительная деятельность</t>
  </si>
  <si>
    <t>КЦСР</t>
  </si>
  <si>
    <t>02 1 01 10192</t>
  </si>
  <si>
    <t>04 1 01 10194</t>
  </si>
  <si>
    <t>09 1 01 10199</t>
  </si>
  <si>
    <t>10 1 01 10200</t>
  </si>
  <si>
    <t>01 1 01 10190</t>
  </si>
  <si>
    <t>07 1 01 10196</t>
  </si>
  <si>
    <t>244</t>
  </si>
  <si>
    <t>0310</t>
  </si>
  <si>
    <t>0910110199</t>
  </si>
  <si>
    <t>на 2021 год и плановый период 2022-2023г.</t>
  </si>
  <si>
    <t>010000000</t>
  </si>
  <si>
    <t>0910000000</t>
  </si>
  <si>
    <t>Исполнение судебных актов</t>
  </si>
  <si>
    <t>,</t>
  </si>
  <si>
    <t>Обеспечение проведения выборов и референдумов</t>
  </si>
  <si>
    <t>0107</t>
  </si>
  <si>
    <t>8880080100</t>
  </si>
  <si>
    <t>Распределение бюджетных ассигнований по разделам и подразделам  классификации расходов бюджета Огоджинского сельсовета на 2021 год и плановый период 2022-2023г.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</si>
  <si>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 Огоджинского сельсовета на 2021 год и плановый период 2022-2023г.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</si>
</sst>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2" fillId="0" borderId="1">
      <alignment horizontal="left" wrapText="1" indent="2"/>
    </xf>
    <xf numFmtId="49" fontId="22" fillId="0" borderId="2">
      <alignment horizontal="center" shrinkToFit="1"/>
    </xf>
    <xf numFmtId="49" fontId="22" fillId="0" borderId="3">
      <alignment horizontal="center"/>
    </xf>
    <xf numFmtId="0" fontId="1" fillId="0" borderId="0"/>
    <xf numFmtId="0" fontId="8" fillId="0" borderId="0"/>
    <xf numFmtId="0" fontId="23" fillId="0" borderId="0"/>
    <xf numFmtId="0" fontId="8" fillId="0" borderId="0"/>
    <xf numFmtId="0" fontId="1" fillId="0" borderId="0"/>
    <xf numFmtId="0" fontId="24" fillId="0" borderId="0"/>
    <xf numFmtId="0" fontId="8" fillId="0" borderId="0"/>
    <xf numFmtId="0" fontId="1" fillId="0" borderId="0"/>
    <xf numFmtId="0" fontId="1" fillId="2" borderId="4" applyNumberFormat="0" applyFont="0" applyAlignment="0" applyProtection="0"/>
  </cellStyleXfs>
  <cellXfs count="164">
    <xf numFmtId="0" fontId="0" fillId="0" borderId="0" xfId="0"/>
    <xf numFmtId="0" fontId="1" fillId="0" borderId="0" xfId="4"/>
    <xf numFmtId="0" fontId="1" fillId="0" borderId="0" xfId="4" applyAlignment="1">
      <alignment vertical="justify" wrapText="1"/>
    </xf>
    <xf numFmtId="2" fontId="1" fillId="0" borderId="0" xfId="4" applyNumberFormat="1"/>
    <xf numFmtId="0" fontId="3" fillId="0" borderId="0" xfId="4" applyFont="1"/>
    <xf numFmtId="49" fontId="3" fillId="0" borderId="5" xfId="4" applyNumberFormat="1" applyFont="1" applyBorder="1" applyAlignment="1">
      <alignment horizontal="center" vertical="center"/>
    </xf>
    <xf numFmtId="49" fontId="4" fillId="0" borderId="5" xfId="4" applyNumberFormat="1" applyFont="1" applyBorder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5" fillId="0" borderId="5" xfId="4" applyNumberFormat="1" applyFont="1" applyFill="1" applyBorder="1" applyAlignment="1" applyProtection="1">
      <alignment horizontal="center" vertical="center" wrapText="1"/>
    </xf>
    <xf numFmtId="49" fontId="5" fillId="0" borderId="5" xfId="4" applyNumberFormat="1" applyFont="1" applyFill="1" applyBorder="1" applyAlignment="1" applyProtection="1">
      <alignment horizontal="center" vertical="center" wrapText="1"/>
    </xf>
    <xf numFmtId="49" fontId="4" fillId="0" borderId="5" xfId="4" applyNumberFormat="1" applyFont="1" applyFill="1" applyBorder="1" applyAlignment="1" applyProtection="1">
      <alignment horizontal="center" vertical="center" wrapText="1"/>
    </xf>
    <xf numFmtId="0" fontId="3" fillId="0" borderId="5" xfId="4" applyNumberFormat="1" applyFont="1" applyFill="1" applyBorder="1" applyAlignment="1" applyProtection="1">
      <alignment horizontal="center" vertical="center" wrapText="1"/>
    </xf>
    <xf numFmtId="49" fontId="3" fillId="0" borderId="5" xfId="4" applyNumberFormat="1" applyFont="1" applyFill="1" applyBorder="1" applyAlignment="1" applyProtection="1">
      <alignment horizontal="center" vertical="center" wrapText="1"/>
    </xf>
    <xf numFmtId="0" fontId="2" fillId="0" borderId="0" xfId="4" applyFont="1"/>
    <xf numFmtId="0" fontId="6" fillId="0" borderId="5" xfId="4" applyNumberFormat="1" applyFont="1" applyFill="1" applyBorder="1" applyAlignment="1" applyProtection="1">
      <alignment horizontal="center" vertical="center" wrapText="1"/>
    </xf>
    <xf numFmtId="49" fontId="6" fillId="0" borderId="5" xfId="4" applyNumberFormat="1" applyFont="1" applyFill="1" applyBorder="1" applyAlignment="1" applyProtection="1">
      <alignment horizontal="center" vertical="center" wrapText="1"/>
    </xf>
    <xf numFmtId="0" fontId="6" fillId="0" borderId="5" xfId="4" applyNumberFormat="1" applyFont="1" applyFill="1" applyBorder="1" applyAlignment="1" applyProtection="1">
      <alignment horizontal="center" vertical="top" wrapText="1"/>
    </xf>
    <xf numFmtId="49" fontId="4" fillId="0" borderId="5" xfId="4" applyNumberFormat="1" applyFont="1" applyFill="1" applyBorder="1" applyAlignment="1" applyProtection="1">
      <alignment horizontal="center" vertical="top" wrapText="1"/>
    </xf>
    <xf numFmtId="0" fontId="3" fillId="0" borderId="0" xfId="4" applyFont="1" applyAlignment="1">
      <alignment wrapText="1"/>
    </xf>
    <xf numFmtId="0" fontId="7" fillId="0" borderId="0" xfId="0" applyFont="1"/>
    <xf numFmtId="49" fontId="0" fillId="0" borderId="0" xfId="0" applyNumberFormat="1" applyAlignment="1">
      <alignment horizontal="left" vertical="justify" wrapText="1"/>
    </xf>
    <xf numFmtId="0" fontId="0" fillId="0" borderId="0" xfId="0" applyFont="1"/>
    <xf numFmtId="0" fontId="9" fillId="0" borderId="0" xfId="7" applyFont="1"/>
    <xf numFmtId="0" fontId="9" fillId="0" borderId="5" xfId="7" applyFont="1" applyBorder="1"/>
    <xf numFmtId="0" fontId="9" fillId="0" borderId="0" xfId="11" applyNumberFormat="1" applyFont="1" applyBorder="1" applyAlignment="1">
      <alignment horizontal="center"/>
    </xf>
    <xf numFmtId="0" fontId="10" fillId="0" borderId="6" xfId="11" applyFont="1" applyBorder="1" applyAlignment="1">
      <alignment vertical="top" wrapText="1"/>
    </xf>
    <xf numFmtId="2" fontId="0" fillId="0" borderId="0" xfId="0" applyNumberFormat="1"/>
    <xf numFmtId="0" fontId="9" fillId="0" borderId="0" xfId="7" applyFont="1" applyAlignment="1">
      <alignment horizontal="left"/>
    </xf>
    <xf numFmtId="0" fontId="11" fillId="0" borderId="0" xfId="7" applyFont="1"/>
    <xf numFmtId="0" fontId="1" fillId="0" borderId="0" xfId="4" applyAlignment="1">
      <alignment horizontal="center"/>
    </xf>
    <xf numFmtId="49" fontId="4" fillId="0" borderId="5" xfId="4" applyNumberFormat="1" applyFont="1" applyBorder="1" applyAlignment="1">
      <alignment horizontal="center" vertical="justify" wrapText="1"/>
    </xf>
    <xf numFmtId="0" fontId="4" fillId="0" borderId="5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49" fontId="3" fillId="0" borderId="5" xfId="4" applyNumberFormat="1" applyFont="1" applyBorder="1" applyAlignment="1">
      <alignment horizontal="center" vertical="justify" wrapText="1"/>
    </xf>
    <xf numFmtId="0" fontId="3" fillId="0" borderId="5" xfId="4" applyNumberFormat="1" applyFont="1" applyBorder="1" applyAlignment="1">
      <alignment horizontal="center" vertical="justify" wrapText="1"/>
    </xf>
    <xf numFmtId="2" fontId="4" fillId="0" borderId="5" xfId="4" applyNumberFormat="1" applyFont="1" applyBorder="1" applyAlignment="1">
      <alignment horizontal="right"/>
    </xf>
    <xf numFmtId="2" fontId="3" fillId="0" borderId="5" xfId="4" applyNumberFormat="1" applyFont="1" applyBorder="1" applyAlignment="1">
      <alignment horizontal="right"/>
    </xf>
    <xf numFmtId="0" fontId="1" fillId="0" borderId="0" xfId="4" applyAlignment="1">
      <alignment horizontal="center" vertical="justify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/>
    <xf numFmtId="0" fontId="13" fillId="0" borderId="0" xfId="0" applyFont="1"/>
    <xf numFmtId="49" fontId="12" fillId="0" borderId="5" xfId="0" applyNumberFormat="1" applyFont="1" applyBorder="1" applyAlignment="1">
      <alignment horizontal="center" vertical="justify" wrapText="1"/>
    </xf>
    <xf numFmtId="49" fontId="12" fillId="0" borderId="5" xfId="0" applyNumberFormat="1" applyFont="1" applyBorder="1" applyAlignment="1">
      <alignment horizontal="left" vertical="justify" wrapText="1"/>
    </xf>
    <xf numFmtId="0" fontId="12" fillId="0" borderId="5" xfId="0" applyFont="1" applyBorder="1"/>
    <xf numFmtId="49" fontId="16" fillId="0" borderId="5" xfId="0" applyNumberFormat="1" applyFont="1" applyBorder="1" applyAlignment="1">
      <alignment horizontal="center" vertical="justify" wrapText="1"/>
    </xf>
    <xf numFmtId="49" fontId="12" fillId="0" borderId="5" xfId="0" applyNumberFormat="1" applyFont="1" applyBorder="1" applyAlignment="1">
      <alignment vertical="justify" wrapText="1"/>
    </xf>
    <xf numFmtId="164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49" fontId="17" fillId="0" borderId="0" xfId="0" applyNumberFormat="1" applyFont="1" applyAlignment="1">
      <alignment horizontal="left" vertical="justify" wrapText="1"/>
    </xf>
    <xf numFmtId="0" fontId="13" fillId="0" borderId="0" xfId="0" applyFont="1" applyAlignment="1">
      <alignment horizontal="center" vertical="justify" wrapText="1"/>
    </xf>
    <xf numFmtId="49" fontId="13" fillId="0" borderId="5" xfId="0" applyNumberFormat="1" applyFont="1" applyBorder="1" applyAlignment="1">
      <alignment horizontal="center" vertical="justify" wrapText="1"/>
    </xf>
    <xf numFmtId="49" fontId="18" fillId="0" borderId="5" xfId="0" applyNumberFormat="1" applyFont="1" applyBorder="1" applyAlignment="1">
      <alignment horizontal="center" vertical="justify" wrapText="1"/>
    </xf>
    <xf numFmtId="2" fontId="18" fillId="0" borderId="5" xfId="0" applyNumberFormat="1" applyFont="1" applyBorder="1"/>
    <xf numFmtId="49" fontId="13" fillId="0" borderId="5" xfId="0" applyNumberFormat="1" applyFont="1" applyBorder="1" applyAlignment="1">
      <alignment horizontal="left" vertical="justify" wrapText="1"/>
    </xf>
    <xf numFmtId="2" fontId="13" fillId="0" borderId="5" xfId="0" applyNumberFormat="1" applyFont="1" applyBorder="1"/>
    <xf numFmtId="49" fontId="18" fillId="0" borderId="5" xfId="0" applyNumberFormat="1" applyFont="1" applyBorder="1" applyAlignment="1">
      <alignment horizontal="left" vertical="justify" wrapText="1"/>
    </xf>
    <xf numFmtId="0" fontId="12" fillId="0" borderId="0" xfId="0" applyFont="1" applyAlignment="1">
      <alignment horizontal="center"/>
    </xf>
    <xf numFmtId="49" fontId="18" fillId="0" borderId="5" xfId="0" applyNumberFormat="1" applyFont="1" applyBorder="1" applyAlignment="1">
      <alignment vertical="justify" wrapText="1"/>
    </xf>
    <xf numFmtId="49" fontId="18" fillId="0" borderId="5" xfId="0" applyNumberFormat="1" applyFont="1" applyBorder="1"/>
    <xf numFmtId="49" fontId="3" fillId="0" borderId="5" xfId="0" applyNumberFormat="1" applyFont="1" applyFill="1" applyBorder="1" applyAlignment="1">
      <alignment vertical="justify" wrapText="1"/>
    </xf>
    <xf numFmtId="49" fontId="3" fillId="0" borderId="5" xfId="0" applyNumberFormat="1" applyFont="1" applyFill="1" applyBorder="1"/>
    <xf numFmtId="2" fontId="3" fillId="0" borderId="5" xfId="0" applyNumberFormat="1" applyFont="1" applyFill="1" applyBorder="1"/>
    <xf numFmtId="49" fontId="4" fillId="0" borderId="5" xfId="0" applyNumberFormat="1" applyFont="1" applyFill="1" applyBorder="1" applyAlignment="1">
      <alignment vertical="justify" wrapText="1"/>
    </xf>
    <xf numFmtId="2" fontId="4" fillId="0" borderId="5" xfId="0" applyNumberFormat="1" applyFont="1" applyFill="1" applyBorder="1"/>
    <xf numFmtId="49" fontId="3" fillId="0" borderId="5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/>
    <xf numFmtId="49" fontId="3" fillId="0" borderId="5" xfId="0" applyNumberFormat="1" applyFont="1" applyFill="1" applyBorder="1" applyAlignment="1">
      <alignment horizontal="left" vertical="justify" wrapText="1"/>
    </xf>
    <xf numFmtId="49" fontId="3" fillId="0" borderId="5" xfId="0" applyNumberFormat="1" applyFont="1" applyFill="1" applyBorder="1" applyAlignment="1">
      <alignment horizontal="left"/>
    </xf>
    <xf numFmtId="49" fontId="13" fillId="0" borderId="5" xfId="0" applyNumberFormat="1" applyFont="1" applyBorder="1" applyAlignment="1">
      <alignment vertical="justify" wrapText="1"/>
    </xf>
    <xf numFmtId="49" fontId="13" fillId="0" borderId="5" xfId="0" applyNumberFormat="1" applyFont="1" applyBorder="1"/>
    <xf numFmtId="49" fontId="18" fillId="0" borderId="5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0" fontId="3" fillId="0" borderId="5" xfId="7" applyFont="1" applyBorder="1"/>
    <xf numFmtId="2" fontId="4" fillId="0" borderId="5" xfId="7" applyNumberFormat="1" applyFont="1" applyFill="1" applyBorder="1"/>
    <xf numFmtId="49" fontId="13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Continuous" vertical="center"/>
    </xf>
    <xf numFmtId="2" fontId="9" fillId="0" borderId="0" xfId="7" applyNumberFormat="1" applyFont="1"/>
    <xf numFmtId="49" fontId="12" fillId="0" borderId="0" xfId="0" applyNumberFormat="1" applyFont="1" applyAlignment="1">
      <alignment horizontal="left" vertical="justify" wrapText="1"/>
    </xf>
    <xf numFmtId="0" fontId="3" fillId="0" borderId="7" xfId="0" applyFont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horizontal="left" vertical="center"/>
    </xf>
    <xf numFmtId="0" fontId="3" fillId="0" borderId="0" xfId="4" applyFont="1" applyAlignment="1">
      <alignment horizontal="right"/>
    </xf>
    <xf numFmtId="0" fontId="0" fillId="0" borderId="5" xfId="0" applyBorder="1"/>
    <xf numFmtId="0" fontId="21" fillId="0" borderId="9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wrapText="1"/>
    </xf>
    <xf numFmtId="0" fontId="9" fillId="0" borderId="0" xfId="10" applyFont="1" applyFill="1" applyAlignment="1">
      <alignment vertical="center" wrapText="1"/>
    </xf>
    <xf numFmtId="0" fontId="8" fillId="0" borderId="0" xfId="10" applyFill="1" applyBorder="1"/>
    <xf numFmtId="0" fontId="8" fillId="0" borderId="0" xfId="10"/>
    <xf numFmtId="0" fontId="9" fillId="0" borderId="0" xfId="10" applyFont="1" applyFill="1" applyAlignment="1">
      <alignment vertical="center"/>
    </xf>
    <xf numFmtId="0" fontId="9" fillId="0" borderId="0" xfId="10" applyFont="1" applyFill="1" applyAlignment="1">
      <alignment horizontal="right" vertical="center"/>
    </xf>
    <xf numFmtId="0" fontId="9" fillId="0" borderId="0" xfId="10" applyFont="1"/>
    <xf numFmtId="0" fontId="3" fillId="0" borderId="0" xfId="10" applyFont="1" applyBorder="1" applyAlignment="1">
      <alignment horizontal="center" vertical="center" wrapText="1"/>
    </xf>
    <xf numFmtId="0" fontId="9" fillId="0" borderId="5" xfId="10" applyFont="1" applyBorder="1" applyAlignment="1">
      <alignment horizontal="center" vertical="center" wrapText="1"/>
    </xf>
    <xf numFmtId="0" fontId="9" fillId="0" borderId="5" xfId="10" applyFont="1" applyBorder="1" applyAlignment="1">
      <alignment wrapText="1"/>
    </xf>
    <xf numFmtId="49" fontId="9" fillId="0" borderId="5" xfId="10" applyNumberFormat="1" applyFont="1" applyBorder="1" applyAlignment="1">
      <alignment horizontal="center" vertical="center" wrapText="1"/>
    </xf>
    <xf numFmtId="164" fontId="9" fillId="0" borderId="5" xfId="10" applyNumberFormat="1" applyFont="1" applyBorder="1" applyAlignment="1">
      <alignment horizontal="center" vertical="center" wrapText="1"/>
    </xf>
    <xf numFmtId="0" fontId="9" fillId="0" borderId="0" xfId="10" applyFont="1" applyAlignment="1">
      <alignment vertical="top" wrapText="1"/>
    </xf>
    <xf numFmtId="49" fontId="9" fillId="0" borderId="0" xfId="10" applyNumberFormat="1" applyFont="1" applyAlignment="1">
      <alignment vertical="top" wrapText="1"/>
    </xf>
    <xf numFmtId="0" fontId="4" fillId="3" borderId="7" xfId="0" applyFont="1" applyFill="1" applyBorder="1" applyAlignment="1">
      <alignment vertical="center" wrapText="1"/>
    </xf>
    <xf numFmtId="49" fontId="3" fillId="0" borderId="5" xfId="0" applyNumberFormat="1" applyFont="1" applyBorder="1" applyAlignment="1">
      <alignment horizontal="left" vertical="center"/>
    </xf>
    <xf numFmtId="49" fontId="18" fillId="4" borderId="5" xfId="0" applyNumberFormat="1" applyFont="1" applyFill="1" applyBorder="1" applyAlignment="1">
      <alignment vertical="justify" wrapText="1"/>
    </xf>
    <xf numFmtId="49" fontId="18" fillId="4" borderId="5" xfId="0" applyNumberFormat="1" applyFont="1" applyFill="1" applyBorder="1"/>
    <xf numFmtId="2" fontId="18" fillId="4" borderId="5" xfId="0" applyNumberFormat="1" applyFont="1" applyFill="1" applyBorder="1"/>
    <xf numFmtId="0" fontId="3" fillId="3" borderId="7" xfId="0" applyFont="1" applyFill="1" applyBorder="1" applyAlignment="1">
      <alignment vertical="center" wrapText="1"/>
    </xf>
    <xf numFmtId="49" fontId="4" fillId="4" borderId="5" xfId="0" applyNumberFormat="1" applyFont="1" applyFill="1" applyBorder="1" applyAlignment="1">
      <alignment vertical="justify" wrapText="1"/>
    </xf>
    <xf numFmtId="49" fontId="4" fillId="4" borderId="5" xfId="0" applyNumberFormat="1" applyFont="1" applyFill="1" applyBorder="1"/>
    <xf numFmtId="2" fontId="4" fillId="4" borderId="5" xfId="0" applyNumberFormat="1" applyFont="1" applyFill="1" applyBorder="1"/>
    <xf numFmtId="49" fontId="4" fillId="4" borderId="5" xfId="0" applyNumberFormat="1" applyFont="1" applyFill="1" applyBorder="1" applyAlignment="1"/>
    <xf numFmtId="49" fontId="3" fillId="5" borderId="5" xfId="0" applyNumberFormat="1" applyFont="1" applyFill="1" applyBorder="1" applyAlignment="1">
      <alignment vertical="justify" wrapText="1"/>
    </xf>
    <xf numFmtId="49" fontId="3" fillId="5" borderId="5" xfId="0" applyNumberFormat="1" applyFont="1" applyFill="1" applyBorder="1"/>
    <xf numFmtId="2" fontId="3" fillId="5" borderId="5" xfId="0" applyNumberFormat="1" applyFont="1" applyFill="1" applyBorder="1"/>
    <xf numFmtId="49" fontId="3" fillId="5" borderId="5" xfId="0" applyNumberFormat="1" applyFont="1" applyFill="1" applyBorder="1" applyAlignment="1"/>
    <xf numFmtId="0" fontId="3" fillId="5" borderId="7" xfId="0" applyFont="1" applyFill="1" applyBorder="1" applyAlignment="1">
      <alignment vertical="center" wrapText="1"/>
    </xf>
    <xf numFmtId="49" fontId="3" fillId="5" borderId="5" xfId="0" applyNumberFormat="1" applyFont="1" applyFill="1" applyBorder="1" applyAlignment="1">
      <alignment horizontal="left"/>
    </xf>
    <xf numFmtId="49" fontId="3" fillId="5" borderId="5" xfId="0" applyNumberFormat="1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top" wrapText="1"/>
    </xf>
    <xf numFmtId="0" fontId="5" fillId="0" borderId="7" xfId="4" applyNumberFormat="1" applyFont="1" applyFill="1" applyBorder="1" applyAlignment="1" applyProtection="1">
      <alignment vertical="top" wrapText="1"/>
    </xf>
    <xf numFmtId="0" fontId="5" fillId="0" borderId="10" xfId="4" applyNumberFormat="1" applyFont="1" applyFill="1" applyBorder="1" applyAlignment="1" applyProtection="1">
      <alignment vertical="top" wrapText="1"/>
    </xf>
    <xf numFmtId="0" fontId="3" fillId="0" borderId="7" xfId="4" applyNumberFormat="1" applyFont="1" applyFill="1" applyBorder="1" applyAlignment="1" applyProtection="1">
      <alignment vertical="top" wrapText="1"/>
    </xf>
    <xf numFmtId="0" fontId="3" fillId="0" borderId="10" xfId="4" applyNumberFormat="1" applyFont="1" applyFill="1" applyBorder="1" applyAlignment="1" applyProtection="1">
      <alignment vertical="top" wrapText="1"/>
    </xf>
    <xf numFmtId="49" fontId="3" fillId="0" borderId="5" xfId="4" applyNumberFormat="1" applyFont="1" applyBorder="1" applyAlignment="1">
      <alignment horizontal="left" vertical="justify" wrapText="1"/>
    </xf>
    <xf numFmtId="0" fontId="3" fillId="0" borderId="5" xfId="4" applyFont="1" applyBorder="1" applyAlignment="1">
      <alignment horizontal="left" vertical="justify" wrapText="1"/>
    </xf>
    <xf numFmtId="0" fontId="13" fillId="0" borderId="7" xfId="0" applyFont="1" applyBorder="1" applyAlignment="1">
      <alignment horizontal="left" wrapText="1"/>
    </xf>
    <xf numFmtId="0" fontId="13" fillId="0" borderId="10" xfId="0" applyFont="1" applyBorder="1" applyAlignment="1">
      <alignment horizontal="left" wrapText="1"/>
    </xf>
    <xf numFmtId="0" fontId="4" fillId="0" borderId="5" xfId="4" applyFont="1" applyBorder="1" applyAlignment="1">
      <alignment horizontal="center"/>
    </xf>
    <xf numFmtId="0" fontId="6" fillId="0" borderId="7" xfId="4" applyNumberFormat="1" applyFont="1" applyFill="1" applyBorder="1" applyAlignment="1" applyProtection="1">
      <alignment vertical="top" wrapText="1"/>
    </xf>
    <xf numFmtId="0" fontId="2" fillId="0" borderId="10" xfId="4" applyFont="1" applyBorder="1" applyAlignment="1">
      <alignment vertical="top" wrapText="1"/>
    </xf>
    <xf numFmtId="0" fontId="1" fillId="0" borderId="10" xfId="4" applyBorder="1" applyAlignment="1">
      <alignment vertical="top" wrapText="1"/>
    </xf>
    <xf numFmtId="0" fontId="5" fillId="0" borderId="7" xfId="4" applyNumberFormat="1" applyFont="1" applyFill="1" applyBorder="1" applyAlignment="1" applyProtection="1">
      <alignment horizontal="left" vertical="top" wrapText="1"/>
    </xf>
    <xf numFmtId="0" fontId="5" fillId="0" borderId="10" xfId="4" applyNumberFormat="1" applyFont="1" applyFill="1" applyBorder="1" applyAlignment="1" applyProtection="1">
      <alignment horizontal="left" vertical="top" wrapText="1"/>
    </xf>
    <xf numFmtId="0" fontId="5" fillId="0" borderId="7" xfId="4" applyNumberFormat="1" applyFont="1" applyFill="1" applyBorder="1" applyAlignment="1" applyProtection="1">
      <alignment horizontal="center" vertical="top" wrapText="1"/>
    </xf>
    <xf numFmtId="0" fontId="5" fillId="0" borderId="10" xfId="4" applyNumberFormat="1" applyFont="1" applyFill="1" applyBorder="1" applyAlignment="1" applyProtection="1">
      <alignment horizontal="center" vertical="top" wrapText="1"/>
    </xf>
    <xf numFmtId="0" fontId="3" fillId="0" borderId="7" xfId="4" applyNumberFormat="1" applyFont="1" applyBorder="1" applyAlignment="1">
      <alignment horizontal="left" vertical="justify" wrapText="1"/>
    </xf>
    <xf numFmtId="0" fontId="3" fillId="0" borderId="10" xfId="4" applyNumberFormat="1" applyFont="1" applyBorder="1" applyAlignment="1">
      <alignment horizontal="left" vertical="justify" wrapText="1"/>
    </xf>
    <xf numFmtId="49" fontId="4" fillId="0" borderId="5" xfId="4" applyNumberFormat="1" applyFont="1" applyBorder="1" applyAlignment="1">
      <alignment horizontal="center" vertical="justify" wrapText="1"/>
    </xf>
    <xf numFmtId="49" fontId="12" fillId="0" borderId="0" xfId="0" applyNumberFormat="1" applyFont="1" applyAlignment="1">
      <alignment horizontal="left" vertical="justify" wrapText="1"/>
    </xf>
    <xf numFmtId="0" fontId="1" fillId="0" borderId="10" xfId="4" applyBorder="1" applyAlignment="1">
      <alignment horizontal="left" vertical="top" wrapText="1"/>
    </xf>
    <xf numFmtId="0" fontId="11" fillId="0" borderId="0" xfId="4" applyFont="1" applyAlignment="1">
      <alignment horizontal="center"/>
    </xf>
    <xf numFmtId="0" fontId="2" fillId="0" borderId="6" xfId="4" applyFont="1" applyBorder="1" applyAlignment="1">
      <alignment horizontal="center"/>
    </xf>
    <xf numFmtId="0" fontId="6" fillId="0" borderId="7" xfId="4" applyNumberFormat="1" applyFont="1" applyFill="1" applyBorder="1" applyAlignment="1" applyProtection="1">
      <alignment horizontal="center" vertical="top" wrapText="1"/>
    </xf>
    <xf numFmtId="0" fontId="6" fillId="0" borderId="10" xfId="4" applyNumberFormat="1" applyFont="1" applyFill="1" applyBorder="1" applyAlignment="1" applyProtection="1">
      <alignment horizontal="center" vertical="top" wrapText="1"/>
    </xf>
    <xf numFmtId="0" fontId="2" fillId="0" borderId="10" xfId="4" applyFont="1" applyBorder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49" fontId="12" fillId="0" borderId="5" xfId="0" applyNumberFormat="1" applyFont="1" applyBorder="1" applyAlignment="1">
      <alignment horizontal="center" vertical="justify" wrapText="1"/>
    </xf>
    <xf numFmtId="0" fontId="19" fillId="0" borderId="0" xfId="0" applyFont="1" applyAlignment="1">
      <alignment horizontal="center" wrapText="1"/>
    </xf>
    <xf numFmtId="49" fontId="3" fillId="0" borderId="8" xfId="4" applyNumberFormat="1" applyFont="1" applyBorder="1" applyAlignment="1">
      <alignment horizontal="center" vertical="center" wrapText="1"/>
    </xf>
    <xf numFmtId="49" fontId="3" fillId="0" borderId="11" xfId="4" applyNumberFormat="1" applyFont="1" applyBorder="1" applyAlignment="1">
      <alignment horizontal="center" vertical="center" wrapText="1"/>
    </xf>
    <xf numFmtId="0" fontId="14" fillId="0" borderId="0" xfId="4" applyFont="1" applyAlignment="1">
      <alignment horizontal="center"/>
    </xf>
    <xf numFmtId="49" fontId="3" fillId="0" borderId="8" xfId="4" applyNumberFormat="1" applyFont="1" applyBorder="1" applyAlignment="1">
      <alignment horizontal="center" wrapText="1"/>
    </xf>
    <xf numFmtId="49" fontId="3" fillId="0" borderId="11" xfId="4" applyNumberFormat="1" applyFont="1" applyBorder="1" applyAlignment="1">
      <alignment horizontal="center" wrapText="1"/>
    </xf>
    <xf numFmtId="49" fontId="13" fillId="0" borderId="5" xfId="0" applyNumberFormat="1" applyFont="1" applyBorder="1" applyAlignment="1">
      <alignment horizontal="center" vertical="justify" wrapText="1"/>
    </xf>
    <xf numFmtId="49" fontId="13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1" fillId="0" borderId="0" xfId="11" applyFont="1" applyAlignment="1">
      <alignment horizontal="center" wrapText="1"/>
    </xf>
    <xf numFmtId="49" fontId="11" fillId="0" borderId="0" xfId="10" applyNumberFormat="1" applyFont="1" applyAlignment="1">
      <alignment horizontal="center" wrapText="1"/>
    </xf>
    <xf numFmtId="49" fontId="25" fillId="0" borderId="0" xfId="10" applyNumberFormat="1" applyFont="1" applyAlignment="1">
      <alignment horizontal="left" vertical="top" wrapText="1"/>
    </xf>
    <xf numFmtId="0" fontId="9" fillId="0" borderId="0" xfId="10" applyFont="1" applyAlignment="1">
      <alignment horizontal="center" vertical="top" wrapText="1"/>
    </xf>
  </cellXfs>
  <cellStyles count="13">
    <cellStyle name="xl32" xfId="1"/>
    <cellStyle name="xl41" xfId="2"/>
    <cellStyle name="xl45" xfId="3"/>
    <cellStyle name="Обычный" xfId="0" builtinId="0"/>
    <cellStyle name="Обычный 2" xfId="4"/>
    <cellStyle name="Обычный 2 2" xfId="5"/>
    <cellStyle name="Обычный 2_приложения к решению (проект КСП)" xfId="6"/>
    <cellStyle name="Обычный 3" xfId="7"/>
    <cellStyle name="Обычный 4" xfId="8"/>
    <cellStyle name="Обычный 5" xfId="9"/>
    <cellStyle name="Обычный_приложения к решению (проект КСП)" xfId="10"/>
    <cellStyle name="Обычный_расчет источн11 (72)" xfId="11"/>
    <cellStyle name="Примечание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4"/>
  <sheetViews>
    <sheetView workbookViewId="0">
      <selection activeCell="A7" sqref="A7:D7"/>
    </sheetView>
  </sheetViews>
  <sheetFormatPr defaultRowHeight="12.75"/>
  <cols>
    <col min="1" max="1" width="15.42578125" style="1" customWidth="1"/>
    <col min="2" max="2" width="22.7109375" style="1" customWidth="1"/>
    <col min="3" max="3" width="34.7109375" style="1" customWidth="1"/>
    <col min="4" max="4" width="34.5703125" style="1" customWidth="1"/>
    <col min="5" max="6" width="9.140625" style="1" hidden="1" customWidth="1"/>
    <col min="7" max="16384" width="9.140625" style="1"/>
  </cols>
  <sheetData>
    <row r="1" spans="1:6">
      <c r="D1" s="4" t="s">
        <v>284</v>
      </c>
    </row>
    <row r="2" spans="1:6" ht="49.5" customHeight="1">
      <c r="D2" s="139" t="s">
        <v>301</v>
      </c>
      <c r="E2" s="139"/>
      <c r="F2" s="139"/>
    </row>
    <row r="3" spans="1:6" ht="17.25" customHeight="1">
      <c r="D3" s="49" t="s">
        <v>244</v>
      </c>
    </row>
    <row r="4" spans="1:6">
      <c r="D4" s="19"/>
    </row>
    <row r="5" spans="1:6" ht="15.75">
      <c r="A5" s="141" t="s">
        <v>71</v>
      </c>
      <c r="B5" s="141"/>
      <c r="C5" s="141"/>
      <c r="D5" s="141"/>
    </row>
    <row r="6" spans="1:6" ht="15.75">
      <c r="A6" s="141" t="s">
        <v>70</v>
      </c>
      <c r="B6" s="141"/>
      <c r="C6" s="141"/>
      <c r="D6" s="141"/>
    </row>
    <row r="7" spans="1:6" ht="15.75">
      <c r="A7" s="141" t="s">
        <v>182</v>
      </c>
      <c r="B7" s="141"/>
      <c r="C7" s="141"/>
      <c r="D7" s="141"/>
    </row>
    <row r="8" spans="1:6" ht="15.75">
      <c r="A8" s="141" t="s">
        <v>69</v>
      </c>
      <c r="B8" s="141"/>
      <c r="C8" s="141"/>
      <c r="D8" s="141"/>
    </row>
    <row r="9" spans="1:6">
      <c r="B9" s="142"/>
      <c r="C9" s="142"/>
      <c r="D9" s="19"/>
    </row>
    <row r="10" spans="1:6" ht="38.25">
      <c r="A10" s="18" t="s">
        <v>68</v>
      </c>
      <c r="B10" s="17" t="s">
        <v>67</v>
      </c>
      <c r="C10" s="143" t="s">
        <v>66</v>
      </c>
      <c r="D10" s="144"/>
    </row>
    <row r="11" spans="1:6" s="14" customFormat="1" ht="27" customHeight="1">
      <c r="A11" s="16" t="s">
        <v>65</v>
      </c>
      <c r="B11" s="15"/>
      <c r="C11" s="143" t="s">
        <v>183</v>
      </c>
      <c r="D11" s="145"/>
    </row>
    <row r="12" spans="1:6" s="14" customFormat="1" ht="54.75" customHeight="1">
      <c r="A12" s="10" t="s">
        <v>65</v>
      </c>
      <c r="B12" s="5" t="s">
        <v>213</v>
      </c>
      <c r="C12" s="124" t="s">
        <v>214</v>
      </c>
      <c r="D12" s="124"/>
    </row>
    <row r="13" spans="1:6" ht="53.25" customHeight="1">
      <c r="A13" s="10" t="s">
        <v>65</v>
      </c>
      <c r="B13" s="10" t="s">
        <v>215</v>
      </c>
      <c r="C13" s="124" t="s">
        <v>216</v>
      </c>
      <c r="D13" s="124"/>
    </row>
    <row r="14" spans="1:6" ht="46.5" customHeight="1">
      <c r="A14" s="10" t="s">
        <v>65</v>
      </c>
      <c r="B14" s="9" t="s">
        <v>175</v>
      </c>
      <c r="C14" s="132" t="s">
        <v>217</v>
      </c>
      <c r="D14" s="140"/>
    </row>
    <row r="15" spans="1:6" ht="32.25" customHeight="1">
      <c r="A15" s="10" t="s">
        <v>65</v>
      </c>
      <c r="B15" s="9" t="s">
        <v>13</v>
      </c>
      <c r="C15" s="132" t="s">
        <v>218</v>
      </c>
      <c r="D15" s="133"/>
    </row>
    <row r="16" spans="1:6" ht="54.75" customHeight="1">
      <c r="A16" s="10" t="s">
        <v>65</v>
      </c>
      <c r="B16" s="9" t="s">
        <v>219</v>
      </c>
      <c r="C16" s="132" t="s">
        <v>220</v>
      </c>
      <c r="D16" s="140"/>
    </row>
    <row r="17" spans="1:4" ht="30.75" customHeight="1">
      <c r="A17" s="10" t="s">
        <v>65</v>
      </c>
      <c r="B17" s="9" t="s">
        <v>257</v>
      </c>
      <c r="C17" s="120" t="s">
        <v>221</v>
      </c>
      <c r="D17" s="121"/>
    </row>
    <row r="18" spans="1:4" ht="22.5" customHeight="1">
      <c r="A18" s="10" t="s">
        <v>65</v>
      </c>
      <c r="B18" s="9" t="s">
        <v>222</v>
      </c>
      <c r="C18" s="120" t="s">
        <v>223</v>
      </c>
      <c r="D18" s="121"/>
    </row>
    <row r="19" spans="1:4" ht="22.5" customHeight="1">
      <c r="A19" s="10" t="s">
        <v>65</v>
      </c>
      <c r="B19" s="9" t="s">
        <v>247</v>
      </c>
      <c r="C19" s="120" t="s">
        <v>248</v>
      </c>
      <c r="D19" s="121"/>
    </row>
    <row r="20" spans="1:4" ht="28.5" customHeight="1">
      <c r="A20" s="10" t="s">
        <v>65</v>
      </c>
      <c r="B20" s="9" t="s">
        <v>262</v>
      </c>
      <c r="C20" s="126" t="s">
        <v>249</v>
      </c>
      <c r="D20" s="127"/>
    </row>
    <row r="21" spans="1:4" ht="27" customHeight="1">
      <c r="A21" s="10" t="s">
        <v>65</v>
      </c>
      <c r="B21" s="9" t="s">
        <v>263</v>
      </c>
      <c r="C21" s="120" t="s">
        <v>224</v>
      </c>
      <c r="D21" s="121"/>
    </row>
    <row r="22" spans="1:4" ht="36.75" customHeight="1">
      <c r="A22" s="10" t="s">
        <v>65</v>
      </c>
      <c r="B22" s="9" t="s">
        <v>264</v>
      </c>
      <c r="C22" s="120" t="s">
        <v>225</v>
      </c>
      <c r="D22" s="121"/>
    </row>
    <row r="23" spans="1:4" ht="23.25" customHeight="1">
      <c r="A23" s="10" t="s">
        <v>65</v>
      </c>
      <c r="B23" s="9" t="s">
        <v>265</v>
      </c>
      <c r="C23" s="120" t="s">
        <v>226</v>
      </c>
      <c r="D23" s="121"/>
    </row>
    <row r="24" spans="1:4" ht="20.25" customHeight="1">
      <c r="A24" s="10" t="s">
        <v>65</v>
      </c>
      <c r="B24" s="13" t="s">
        <v>266</v>
      </c>
      <c r="C24" s="122" t="s">
        <v>227</v>
      </c>
      <c r="D24" s="123"/>
    </row>
    <row r="25" spans="1:4" ht="34.5" customHeight="1">
      <c r="A25" s="10" t="s">
        <v>65</v>
      </c>
      <c r="B25" s="9" t="s">
        <v>267</v>
      </c>
      <c r="C25" s="120" t="s">
        <v>228</v>
      </c>
      <c r="D25" s="121"/>
    </row>
    <row r="26" spans="1:4" ht="27" customHeight="1">
      <c r="A26" s="10" t="s">
        <v>65</v>
      </c>
      <c r="B26" s="9" t="s">
        <v>268</v>
      </c>
      <c r="C26" s="120" t="s">
        <v>229</v>
      </c>
      <c r="D26" s="121"/>
    </row>
    <row r="27" spans="1:4" ht="21" customHeight="1">
      <c r="A27" s="13" t="s">
        <v>65</v>
      </c>
      <c r="B27" s="12" t="s">
        <v>269</v>
      </c>
      <c r="C27" s="122" t="s">
        <v>230</v>
      </c>
      <c r="D27" s="123"/>
    </row>
    <row r="28" spans="1:4" ht="41.25" customHeight="1">
      <c r="A28" s="10" t="s">
        <v>65</v>
      </c>
      <c r="B28" s="9" t="s">
        <v>231</v>
      </c>
      <c r="C28" s="120" t="s">
        <v>232</v>
      </c>
      <c r="D28" s="131"/>
    </row>
    <row r="29" spans="1:4" ht="27" customHeight="1">
      <c r="A29" s="10" t="s">
        <v>65</v>
      </c>
      <c r="B29" s="9" t="s">
        <v>233</v>
      </c>
      <c r="C29" s="120" t="s">
        <v>234</v>
      </c>
      <c r="D29" s="121"/>
    </row>
    <row r="30" spans="1:4" ht="36.75" customHeight="1">
      <c r="A30" s="11" t="s">
        <v>63</v>
      </c>
      <c r="B30" s="9"/>
      <c r="C30" s="129" t="s">
        <v>64</v>
      </c>
      <c r="D30" s="130"/>
    </row>
    <row r="31" spans="1:4" ht="22.5" customHeight="1">
      <c r="A31" s="10" t="s">
        <v>63</v>
      </c>
      <c r="B31" s="10" t="s">
        <v>253</v>
      </c>
      <c r="C31" s="134" t="s">
        <v>223</v>
      </c>
      <c r="D31" s="135"/>
    </row>
    <row r="32" spans="1:4" ht="74.25" customHeight="1">
      <c r="A32" s="10" t="s">
        <v>63</v>
      </c>
      <c r="B32" s="9" t="s">
        <v>62</v>
      </c>
      <c r="C32" s="132" t="s">
        <v>61</v>
      </c>
      <c r="D32" s="133"/>
    </row>
    <row r="33" spans="1:4" ht="25.5" customHeight="1">
      <c r="A33" s="8">
        <v>100</v>
      </c>
      <c r="B33" s="7"/>
      <c r="C33" s="128" t="s">
        <v>60</v>
      </c>
      <c r="D33" s="128"/>
    </row>
    <row r="34" spans="1:4" ht="63.75" customHeight="1">
      <c r="A34" s="7">
        <v>100</v>
      </c>
      <c r="B34" s="7" t="s">
        <v>59</v>
      </c>
      <c r="C34" s="125" t="s">
        <v>58</v>
      </c>
      <c r="D34" s="125"/>
    </row>
    <row r="35" spans="1:4" ht="51" customHeight="1">
      <c r="A35" s="7">
        <v>100</v>
      </c>
      <c r="B35" s="7" t="s">
        <v>57</v>
      </c>
      <c r="C35" s="125" t="s">
        <v>56</v>
      </c>
      <c r="D35" s="125"/>
    </row>
    <row r="36" spans="1:4" ht="51.75" customHeight="1">
      <c r="A36" s="7">
        <v>100</v>
      </c>
      <c r="B36" s="7" t="s">
        <v>55</v>
      </c>
      <c r="C36" s="125" t="s">
        <v>54</v>
      </c>
      <c r="D36" s="125"/>
    </row>
    <row r="37" spans="1:4" ht="50.25" customHeight="1">
      <c r="A37" s="7">
        <v>100</v>
      </c>
      <c r="B37" s="7" t="s">
        <v>53</v>
      </c>
      <c r="C37" s="125" t="s">
        <v>52</v>
      </c>
      <c r="D37" s="125"/>
    </row>
    <row r="38" spans="1:4" ht="24.75" customHeight="1">
      <c r="A38" s="6">
        <v>182</v>
      </c>
      <c r="B38" s="6"/>
      <c r="C38" s="138" t="s">
        <v>235</v>
      </c>
      <c r="D38" s="138"/>
    </row>
    <row r="39" spans="1:4" ht="54" customHeight="1">
      <c r="A39" s="5" t="s">
        <v>44</v>
      </c>
      <c r="B39" s="5" t="s">
        <v>51</v>
      </c>
      <c r="C39" s="124" t="s">
        <v>50</v>
      </c>
      <c r="D39" s="124"/>
    </row>
    <row r="40" spans="1:4" ht="87.75" customHeight="1">
      <c r="A40" s="5" t="s">
        <v>44</v>
      </c>
      <c r="B40" s="5" t="s">
        <v>49</v>
      </c>
      <c r="C40" s="136" t="s">
        <v>48</v>
      </c>
      <c r="D40" s="137"/>
    </row>
    <row r="41" spans="1:4" ht="36.75" customHeight="1">
      <c r="A41" s="5" t="s">
        <v>44</v>
      </c>
      <c r="B41" s="5" t="s">
        <v>47</v>
      </c>
      <c r="C41" s="124" t="s">
        <v>46</v>
      </c>
      <c r="D41" s="124"/>
    </row>
    <row r="42" spans="1:4" ht="40.5" customHeight="1">
      <c r="A42" s="5" t="s">
        <v>44</v>
      </c>
      <c r="B42" s="5" t="s">
        <v>45</v>
      </c>
      <c r="C42" s="124" t="s">
        <v>236</v>
      </c>
      <c r="D42" s="124"/>
    </row>
    <row r="43" spans="1:4" ht="29.25" customHeight="1">
      <c r="A43" s="5" t="s">
        <v>44</v>
      </c>
      <c r="B43" s="5" t="s">
        <v>237</v>
      </c>
      <c r="C43" s="124" t="s">
        <v>238</v>
      </c>
      <c r="D43" s="124"/>
    </row>
    <row r="44" spans="1:4" ht="31.5" customHeight="1">
      <c r="A44" s="5" t="s">
        <v>44</v>
      </c>
      <c r="B44" s="5" t="s">
        <v>239</v>
      </c>
      <c r="C44" s="124" t="s">
        <v>240</v>
      </c>
      <c r="D44" s="124"/>
    </row>
  </sheetData>
  <mergeCells count="41">
    <mergeCell ref="C17:D17"/>
    <mergeCell ref="C19:D19"/>
    <mergeCell ref="C18:D18"/>
    <mergeCell ref="C15:D15"/>
    <mergeCell ref="C16:D16"/>
    <mergeCell ref="D2:F2"/>
    <mergeCell ref="C14:D14"/>
    <mergeCell ref="A5:D5"/>
    <mergeCell ref="A6:D6"/>
    <mergeCell ref="B9:C9"/>
    <mergeCell ref="C10:D10"/>
    <mergeCell ref="C13:D13"/>
    <mergeCell ref="C11:D11"/>
    <mergeCell ref="A7:D7"/>
    <mergeCell ref="A8:D8"/>
    <mergeCell ref="C12:D12"/>
    <mergeCell ref="C44:D44"/>
    <mergeCell ref="C34:D34"/>
    <mergeCell ref="C43:D43"/>
    <mergeCell ref="C37:D37"/>
    <mergeCell ref="C39:D39"/>
    <mergeCell ref="C40:D40"/>
    <mergeCell ref="C36:D36"/>
    <mergeCell ref="C38:D38"/>
    <mergeCell ref="C42:D42"/>
    <mergeCell ref="C41:D41"/>
    <mergeCell ref="C35:D35"/>
    <mergeCell ref="C20:D20"/>
    <mergeCell ref="C33:D33"/>
    <mergeCell ref="C30:D30"/>
    <mergeCell ref="C28:D28"/>
    <mergeCell ref="C25:D25"/>
    <mergeCell ref="C32:D32"/>
    <mergeCell ref="C29:D29"/>
    <mergeCell ref="C31:D31"/>
    <mergeCell ref="C21:D21"/>
    <mergeCell ref="C22:D22"/>
    <mergeCell ref="C27:D27"/>
    <mergeCell ref="C24:D24"/>
    <mergeCell ref="C23:D23"/>
    <mergeCell ref="C26:D26"/>
  </mergeCells>
  <phoneticPr fontId="20" type="noConversion"/>
  <pageMargins left="0.78740157480314965" right="0.19685039370078741" top="0.39370078740157483" bottom="0.19685039370078741" header="0.51181102362204722" footer="0.51181102362204722"/>
  <pageSetup paperSize="9" scale="8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E24"/>
  <sheetViews>
    <sheetView workbookViewId="0">
      <selection activeCell="C1" sqref="C1"/>
    </sheetView>
  </sheetViews>
  <sheetFormatPr defaultRowHeight="15"/>
  <cols>
    <col min="2" max="2" width="25.7109375" customWidth="1"/>
    <col min="3" max="3" width="48.7109375" customWidth="1"/>
    <col min="4" max="5" width="9.140625" hidden="1" customWidth="1"/>
  </cols>
  <sheetData>
    <row r="1" spans="1:5">
      <c r="A1" s="39"/>
      <c r="B1" s="39"/>
      <c r="C1" s="49" t="s">
        <v>285</v>
      </c>
      <c r="D1" s="41"/>
      <c r="E1" s="41"/>
    </row>
    <row r="2" spans="1:5" ht="42.75" customHeight="1">
      <c r="A2" s="39"/>
      <c r="B2" s="39"/>
      <c r="C2" s="139" t="s">
        <v>301</v>
      </c>
      <c r="D2" s="139"/>
      <c r="E2" s="139"/>
    </row>
    <row r="3" spans="1:5">
      <c r="A3" s="39"/>
      <c r="B3" s="39"/>
      <c r="C3" s="40" t="s">
        <v>163</v>
      </c>
      <c r="D3" s="41"/>
      <c r="E3" s="41"/>
    </row>
    <row r="4" spans="1:5">
      <c r="A4" s="39"/>
      <c r="B4" s="39"/>
      <c r="C4" s="148"/>
      <c r="D4" s="148"/>
      <c r="E4" s="148"/>
    </row>
    <row r="5" spans="1:5">
      <c r="A5" s="39"/>
      <c r="B5" s="39"/>
      <c r="C5" s="139"/>
      <c r="D5" s="139"/>
      <c r="E5" s="139"/>
    </row>
    <row r="6" spans="1:5">
      <c r="A6" s="39"/>
      <c r="B6" s="39"/>
      <c r="C6" s="149"/>
      <c r="D6" s="149"/>
      <c r="E6" s="149"/>
    </row>
    <row r="7" spans="1:5">
      <c r="A7" s="39"/>
      <c r="B7" s="39"/>
      <c r="C7" s="39"/>
      <c r="D7" s="39"/>
      <c r="E7" s="39"/>
    </row>
    <row r="8" spans="1:5" ht="35.25" customHeight="1">
      <c r="A8" s="146" t="s">
        <v>280</v>
      </c>
      <c r="B8" s="146"/>
      <c r="C8" s="146"/>
      <c r="D8" s="39"/>
      <c r="E8" s="39"/>
    </row>
    <row r="9" spans="1:5" ht="15.75">
      <c r="A9" s="147"/>
      <c r="B9" s="147"/>
      <c r="C9" s="147"/>
      <c r="D9" s="42"/>
      <c r="E9" s="39"/>
    </row>
    <row r="10" spans="1:5">
      <c r="A10" s="39"/>
      <c r="B10" s="39"/>
      <c r="C10" s="39"/>
      <c r="D10" s="39"/>
      <c r="E10" s="39"/>
    </row>
    <row r="11" spans="1:5" ht="30">
      <c r="A11" s="43" t="s">
        <v>90</v>
      </c>
      <c r="B11" s="43" t="s">
        <v>89</v>
      </c>
      <c r="C11" s="43" t="s">
        <v>88</v>
      </c>
      <c r="D11" s="39"/>
      <c r="E11" s="39"/>
    </row>
    <row r="12" spans="1:5">
      <c r="A12" s="43">
        <v>1</v>
      </c>
      <c r="B12" s="43">
        <v>2</v>
      </c>
      <c r="C12" s="43">
        <v>3</v>
      </c>
      <c r="D12" s="39"/>
      <c r="E12" s="39"/>
    </row>
    <row r="13" spans="1:5">
      <c r="A13" s="44" t="s">
        <v>65</v>
      </c>
      <c r="B13" s="44"/>
      <c r="C13" s="44" t="s">
        <v>183</v>
      </c>
      <c r="D13" s="39"/>
      <c r="E13" s="39"/>
    </row>
    <row r="14" spans="1:5" ht="30">
      <c r="A14" s="44" t="s">
        <v>65</v>
      </c>
      <c r="B14" s="44" t="s">
        <v>87</v>
      </c>
      <c r="C14" s="44" t="s">
        <v>86</v>
      </c>
      <c r="D14" s="39"/>
      <c r="E14" s="39"/>
    </row>
    <row r="15" spans="1:5">
      <c r="A15" s="44" t="s">
        <v>65</v>
      </c>
      <c r="B15" s="44" t="s">
        <v>85</v>
      </c>
      <c r="C15" s="44"/>
      <c r="D15" s="39"/>
      <c r="E15" s="39"/>
    </row>
    <row r="16" spans="1:5" ht="33" customHeight="1">
      <c r="A16" s="44" t="s">
        <v>65</v>
      </c>
      <c r="B16" s="44" t="s">
        <v>84</v>
      </c>
      <c r="C16" s="44" t="s">
        <v>83</v>
      </c>
      <c r="D16" s="39"/>
      <c r="E16" s="39"/>
    </row>
    <row r="17" spans="1:5">
      <c r="A17" s="44" t="s">
        <v>65</v>
      </c>
      <c r="B17" s="44" t="s">
        <v>82</v>
      </c>
      <c r="C17" s="44"/>
      <c r="D17" s="39"/>
      <c r="E17" s="39"/>
    </row>
    <row r="18" spans="1:5" ht="45">
      <c r="A18" s="44" t="s">
        <v>65</v>
      </c>
      <c r="B18" s="44" t="s">
        <v>81</v>
      </c>
      <c r="C18" s="44" t="s">
        <v>80</v>
      </c>
      <c r="D18" s="39"/>
      <c r="E18" s="39"/>
    </row>
    <row r="19" spans="1:5">
      <c r="A19" s="44" t="s">
        <v>65</v>
      </c>
      <c r="B19" s="44" t="s">
        <v>79</v>
      </c>
      <c r="C19" s="44"/>
      <c r="D19" s="39"/>
      <c r="E19" s="39"/>
    </row>
    <row r="20" spans="1:5" ht="45">
      <c r="A20" s="44" t="s">
        <v>65</v>
      </c>
      <c r="B20" s="44" t="s">
        <v>78</v>
      </c>
      <c r="C20" s="44" t="s">
        <v>77</v>
      </c>
      <c r="D20" s="39"/>
      <c r="E20" s="39"/>
    </row>
    <row r="21" spans="1:5">
      <c r="A21" s="44" t="s">
        <v>65</v>
      </c>
      <c r="B21" s="44" t="s">
        <v>76</v>
      </c>
      <c r="C21" s="44"/>
      <c r="D21" s="39"/>
      <c r="E21" s="39"/>
    </row>
    <row r="22" spans="1:5">
      <c r="A22" s="44" t="s">
        <v>65</v>
      </c>
      <c r="B22" s="44" t="s">
        <v>75</v>
      </c>
      <c r="C22" s="44" t="s">
        <v>74</v>
      </c>
      <c r="D22" s="39"/>
      <c r="E22" s="39"/>
    </row>
    <row r="23" spans="1:5">
      <c r="A23" s="44" t="s">
        <v>65</v>
      </c>
      <c r="B23" s="45" t="s">
        <v>73</v>
      </c>
      <c r="C23" s="45" t="s">
        <v>72</v>
      </c>
      <c r="D23" s="39"/>
      <c r="E23" s="39"/>
    </row>
    <row r="24" spans="1:5">
      <c r="A24" s="39"/>
      <c r="B24" s="39"/>
      <c r="C24" s="39"/>
      <c r="D24" s="39"/>
      <c r="E24" s="39"/>
    </row>
  </sheetData>
  <mergeCells count="6">
    <mergeCell ref="C2:E2"/>
    <mergeCell ref="A8:C8"/>
    <mergeCell ref="A9:C9"/>
    <mergeCell ref="C4:E4"/>
    <mergeCell ref="C5:E5"/>
    <mergeCell ref="C6:E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6"/>
  <sheetViews>
    <sheetView workbookViewId="0">
      <selection activeCell="B13" sqref="B13"/>
    </sheetView>
  </sheetViews>
  <sheetFormatPr defaultRowHeight="15"/>
  <cols>
    <col min="1" max="1" width="26" customWidth="1"/>
    <col min="2" max="2" width="45.7109375" customWidth="1"/>
    <col min="3" max="3" width="15.85546875" customWidth="1"/>
    <col min="4" max="4" width="10.140625" customWidth="1"/>
    <col min="5" max="5" width="10.5703125" customWidth="1"/>
  </cols>
  <sheetData>
    <row r="1" spans="1:5">
      <c r="A1" s="39"/>
      <c r="B1" s="39"/>
      <c r="C1" s="49" t="s">
        <v>286</v>
      </c>
    </row>
    <row r="2" spans="1:5" ht="74.25" customHeight="1">
      <c r="A2" s="39"/>
      <c r="B2" s="39"/>
      <c r="C2" s="139" t="s">
        <v>301</v>
      </c>
      <c r="D2" s="139"/>
      <c r="E2" s="139"/>
    </row>
    <row r="3" spans="1:5">
      <c r="A3" s="39"/>
      <c r="B3" s="39"/>
      <c r="C3" s="49" t="s">
        <v>163</v>
      </c>
    </row>
    <row r="4" spans="1:5">
      <c r="A4" s="39"/>
      <c r="B4" s="39"/>
      <c r="C4" s="39"/>
    </row>
    <row r="5" spans="1:5" ht="15.75">
      <c r="A5" s="147" t="s">
        <v>281</v>
      </c>
      <c r="B5" s="147"/>
      <c r="C5" s="147"/>
    </row>
    <row r="6" spans="1:5" ht="15.75">
      <c r="A6" s="151" t="s">
        <v>302</v>
      </c>
      <c r="B6" s="151"/>
      <c r="C6" s="151"/>
    </row>
    <row r="7" spans="1:5">
      <c r="A7" s="39"/>
      <c r="B7" s="39"/>
      <c r="C7" s="39"/>
      <c r="E7" s="39" t="s">
        <v>103</v>
      </c>
    </row>
    <row r="8" spans="1:5" ht="15" customHeight="1">
      <c r="A8" s="150" t="s">
        <v>102</v>
      </c>
      <c r="B8" s="150" t="s">
        <v>88</v>
      </c>
      <c r="C8" s="150" t="s">
        <v>259</v>
      </c>
      <c r="D8" s="150" t="s">
        <v>270</v>
      </c>
      <c r="E8" s="150" t="s">
        <v>295</v>
      </c>
    </row>
    <row r="9" spans="1:5">
      <c r="A9" s="150"/>
      <c r="B9" s="150"/>
      <c r="C9" s="150"/>
      <c r="D9" s="150"/>
      <c r="E9" s="150"/>
    </row>
    <row r="10" spans="1:5">
      <c r="A10" s="43" t="s">
        <v>101</v>
      </c>
      <c r="B10" s="43" t="s">
        <v>100</v>
      </c>
      <c r="C10" s="43" t="s">
        <v>99</v>
      </c>
      <c r="D10" s="43" t="s">
        <v>245</v>
      </c>
      <c r="E10" s="43" t="s">
        <v>246</v>
      </c>
    </row>
    <row r="11" spans="1:5" ht="28.5">
      <c r="A11" s="43"/>
      <c r="B11" s="46" t="s">
        <v>98</v>
      </c>
      <c r="C11" s="43"/>
      <c r="D11" s="43"/>
      <c r="E11" s="43"/>
    </row>
    <row r="12" spans="1:5" ht="30">
      <c r="A12" s="45" t="s">
        <v>97</v>
      </c>
      <c r="B12" s="47" t="s">
        <v>96</v>
      </c>
      <c r="C12" s="48">
        <v>0</v>
      </c>
      <c r="D12" s="48">
        <v>0</v>
      </c>
      <c r="E12" s="48">
        <v>0</v>
      </c>
    </row>
    <row r="13" spans="1:5" ht="31.5" customHeight="1">
      <c r="A13" s="45" t="s">
        <v>95</v>
      </c>
      <c r="B13" s="47" t="s">
        <v>86</v>
      </c>
      <c r="C13" s="48">
        <v>0</v>
      </c>
      <c r="D13" s="48">
        <v>0</v>
      </c>
      <c r="E13" s="48">
        <v>0</v>
      </c>
    </row>
    <row r="14" spans="1:5" ht="45">
      <c r="A14" s="45" t="s">
        <v>94</v>
      </c>
      <c r="B14" s="47" t="s">
        <v>93</v>
      </c>
      <c r="C14" s="48">
        <v>0</v>
      </c>
      <c r="D14" s="48">
        <v>0</v>
      </c>
      <c r="E14" s="48">
        <v>0</v>
      </c>
    </row>
    <row r="15" spans="1:5" ht="44.25" customHeight="1">
      <c r="A15" s="45" t="s">
        <v>92</v>
      </c>
      <c r="B15" s="47" t="s">
        <v>83</v>
      </c>
      <c r="C15" s="48">
        <v>0</v>
      </c>
      <c r="D15" s="48">
        <v>0</v>
      </c>
      <c r="E15" s="48">
        <v>0</v>
      </c>
    </row>
    <row r="16" spans="1:5" ht="42.75" customHeight="1">
      <c r="A16" s="45" t="s">
        <v>91</v>
      </c>
      <c r="B16" s="47" t="s">
        <v>83</v>
      </c>
      <c r="C16" s="48">
        <v>0</v>
      </c>
      <c r="D16" s="48">
        <v>0</v>
      </c>
      <c r="E16" s="48">
        <v>0</v>
      </c>
    </row>
  </sheetData>
  <mergeCells count="8">
    <mergeCell ref="C2:E2"/>
    <mergeCell ref="D8:D9"/>
    <mergeCell ref="E8:E9"/>
    <mergeCell ref="A5:C5"/>
    <mergeCell ref="A6:C6"/>
    <mergeCell ref="A8:A9"/>
    <mergeCell ref="B8:B9"/>
    <mergeCell ref="C8:C9"/>
  </mergeCells>
  <phoneticPr fontId="20" type="noConversion"/>
  <pageMargins left="0.25" right="0.25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E91"/>
  <sheetViews>
    <sheetView topLeftCell="A25" workbookViewId="0">
      <selection activeCell="E39" sqref="E39"/>
    </sheetView>
  </sheetViews>
  <sheetFormatPr defaultRowHeight="12.75"/>
  <cols>
    <col min="1" max="1" width="22.7109375" style="1" customWidth="1"/>
    <col min="2" max="2" width="35.7109375" style="1" customWidth="1"/>
    <col min="3" max="3" width="21.42578125" style="1" customWidth="1"/>
    <col min="4" max="4" width="17.140625" style="1" customWidth="1"/>
    <col min="5" max="5" width="20" style="1" customWidth="1"/>
    <col min="6" max="16384" width="9.140625" style="1"/>
  </cols>
  <sheetData>
    <row r="1" spans="1:5" ht="12.75" customHeight="1">
      <c r="A1" s="4"/>
      <c r="B1" s="4"/>
      <c r="C1" s="49"/>
      <c r="E1" s="49" t="s">
        <v>287</v>
      </c>
    </row>
    <row r="2" spans="1:5" ht="91.5" customHeight="1">
      <c r="A2" s="4"/>
      <c r="B2" s="4"/>
      <c r="C2" s="79"/>
      <c r="E2" s="79" t="s">
        <v>301</v>
      </c>
    </row>
    <row r="3" spans="1:5" ht="15" customHeight="1">
      <c r="A3" s="4"/>
      <c r="B3" s="4"/>
      <c r="C3" s="49"/>
      <c r="E3" s="49" t="s">
        <v>244</v>
      </c>
    </row>
    <row r="4" spans="1:5">
      <c r="A4" s="4"/>
      <c r="B4" s="4"/>
      <c r="C4" s="4"/>
    </row>
    <row r="5" spans="1:5" ht="14.25">
      <c r="A5" s="154" t="s">
        <v>282</v>
      </c>
      <c r="B5" s="154"/>
      <c r="C5" s="154"/>
    </row>
    <row r="6" spans="1:5" ht="14.25">
      <c r="A6" s="154" t="s">
        <v>283</v>
      </c>
      <c r="B6" s="154"/>
      <c r="C6" s="154"/>
    </row>
    <row r="7" spans="1:5" ht="14.25">
      <c r="A7" s="154" t="s">
        <v>303</v>
      </c>
      <c r="B7" s="154"/>
      <c r="C7" s="154"/>
    </row>
    <row r="8" spans="1:5">
      <c r="A8" s="4"/>
      <c r="B8" s="4"/>
      <c r="C8" s="4"/>
      <c r="E8" s="84" t="s">
        <v>43</v>
      </c>
    </row>
    <row r="9" spans="1:5" ht="12.75" customHeight="1">
      <c r="A9" s="155" t="s">
        <v>42</v>
      </c>
      <c r="B9" s="152" t="s">
        <v>41</v>
      </c>
      <c r="C9" s="152" t="s">
        <v>258</v>
      </c>
      <c r="D9" s="152" t="s">
        <v>261</v>
      </c>
      <c r="E9" s="152" t="s">
        <v>304</v>
      </c>
    </row>
    <row r="10" spans="1:5" ht="25.5" customHeight="1">
      <c r="A10" s="156"/>
      <c r="B10" s="153"/>
      <c r="C10" s="153"/>
      <c r="D10" s="153"/>
      <c r="E10" s="153"/>
    </row>
    <row r="11" spans="1:5" ht="25.5">
      <c r="A11" s="32" t="s">
        <v>40</v>
      </c>
      <c r="B11" s="31" t="s">
        <v>39</v>
      </c>
      <c r="C11" s="36">
        <f>C12+C14+C16+C21+C24+C26+C19</f>
        <v>1867.6</v>
      </c>
      <c r="D11" s="36">
        <f>D12+D14+D16+D21+D24+D26+D19</f>
        <v>1992.6</v>
      </c>
      <c r="E11" s="36">
        <f>E12+E14+E16+E21+E24+E26+E19</f>
        <v>2092.6</v>
      </c>
    </row>
    <row r="12" spans="1:5">
      <c r="A12" s="32" t="s">
        <v>38</v>
      </c>
      <c r="B12" s="31" t="s">
        <v>37</v>
      </c>
      <c r="C12" s="36">
        <f>C13</f>
        <v>1569</v>
      </c>
      <c r="D12" s="36">
        <f>D13</f>
        <v>1696</v>
      </c>
      <c r="E12" s="36">
        <f>E13</f>
        <v>1799</v>
      </c>
    </row>
    <row r="13" spans="1:5">
      <c r="A13" s="33" t="s">
        <v>36</v>
      </c>
      <c r="B13" s="34" t="s">
        <v>35</v>
      </c>
      <c r="C13" s="37">
        <v>1569</v>
      </c>
      <c r="D13" s="37">
        <v>1696</v>
      </c>
      <c r="E13" s="37">
        <v>1799</v>
      </c>
    </row>
    <row r="14" spans="1:5" ht="51">
      <c r="A14" s="32" t="s">
        <v>34</v>
      </c>
      <c r="B14" s="31" t="s">
        <v>33</v>
      </c>
      <c r="C14" s="36">
        <f>C15</f>
        <v>0</v>
      </c>
      <c r="D14" s="36">
        <f>D15</f>
        <v>0</v>
      </c>
      <c r="E14" s="36">
        <f>E15</f>
        <v>0</v>
      </c>
    </row>
    <row r="15" spans="1:5">
      <c r="A15" s="33" t="s">
        <v>32</v>
      </c>
      <c r="B15" s="34" t="s">
        <v>31</v>
      </c>
      <c r="C15" s="37">
        <v>0</v>
      </c>
      <c r="D15" s="37">
        <v>0</v>
      </c>
      <c r="E15" s="37">
        <v>0</v>
      </c>
    </row>
    <row r="16" spans="1:5">
      <c r="A16" s="32" t="s">
        <v>30</v>
      </c>
      <c r="B16" s="31" t="s">
        <v>29</v>
      </c>
      <c r="C16" s="36">
        <f>SUM(C17:C18)</f>
        <v>28</v>
      </c>
      <c r="D16" s="36">
        <f>SUM(D17:D18)</f>
        <v>26</v>
      </c>
      <c r="E16" s="36">
        <f>SUM(E17:E18)</f>
        <v>23</v>
      </c>
    </row>
    <row r="17" spans="1:5">
      <c r="A17" s="33" t="s">
        <v>28</v>
      </c>
      <c r="B17" s="34" t="s">
        <v>27</v>
      </c>
      <c r="C17" s="37">
        <v>4</v>
      </c>
      <c r="D17" s="37">
        <v>4</v>
      </c>
      <c r="E17" s="37">
        <v>4</v>
      </c>
    </row>
    <row r="18" spans="1:5">
      <c r="A18" s="33" t="s">
        <v>26</v>
      </c>
      <c r="B18" s="34" t="s">
        <v>25</v>
      </c>
      <c r="C18" s="37">
        <v>24</v>
      </c>
      <c r="D18" s="37">
        <v>22</v>
      </c>
      <c r="E18" s="37">
        <v>19</v>
      </c>
    </row>
    <row r="19" spans="1:5">
      <c r="A19" s="32" t="s">
        <v>178</v>
      </c>
      <c r="B19" s="31" t="s">
        <v>179</v>
      </c>
      <c r="C19" s="36">
        <f>C20</f>
        <v>21</v>
      </c>
      <c r="D19" s="36">
        <f>D20</f>
        <v>21</v>
      </c>
      <c r="E19" s="36">
        <f>E20</f>
        <v>21</v>
      </c>
    </row>
    <row r="20" spans="1:5" ht="25.5">
      <c r="A20" s="33" t="s">
        <v>180</v>
      </c>
      <c r="B20" s="34" t="s">
        <v>181</v>
      </c>
      <c r="C20" s="37">
        <v>21</v>
      </c>
      <c r="D20" s="37">
        <v>21</v>
      </c>
      <c r="E20" s="37">
        <v>21</v>
      </c>
    </row>
    <row r="21" spans="1:5" ht="63.75">
      <c r="A21" s="32" t="s">
        <v>24</v>
      </c>
      <c r="B21" s="31" t="s">
        <v>23</v>
      </c>
      <c r="C21" s="36">
        <f>SUM(C22:C23)</f>
        <v>249.6</v>
      </c>
      <c r="D21" s="36">
        <f>SUM(D22:D23)</f>
        <v>249.6</v>
      </c>
      <c r="E21" s="36">
        <f>SUM(E22:E23)</f>
        <v>249.6</v>
      </c>
    </row>
    <row r="22" spans="1:5" ht="108.75" customHeight="1">
      <c r="A22" s="33" t="s">
        <v>22</v>
      </c>
      <c r="B22" s="35" t="s">
        <v>21</v>
      </c>
      <c r="C22" s="37">
        <v>0</v>
      </c>
      <c r="D22" s="37">
        <v>0</v>
      </c>
      <c r="E22" s="37">
        <v>0</v>
      </c>
    </row>
    <row r="23" spans="1:5" ht="76.5">
      <c r="A23" s="33" t="s">
        <v>175</v>
      </c>
      <c r="B23" s="35" t="s">
        <v>20</v>
      </c>
      <c r="C23" s="37">
        <v>249.6</v>
      </c>
      <c r="D23" s="37">
        <v>249.6</v>
      </c>
      <c r="E23" s="37">
        <v>249.6</v>
      </c>
    </row>
    <row r="24" spans="1:5" ht="25.5">
      <c r="A24" s="32" t="s">
        <v>19</v>
      </c>
      <c r="B24" s="31" t="s">
        <v>18</v>
      </c>
      <c r="C24" s="36">
        <f>C25</f>
        <v>0</v>
      </c>
      <c r="D24" s="36">
        <f>D25</f>
        <v>0</v>
      </c>
      <c r="E24" s="36">
        <f>E25</f>
        <v>0</v>
      </c>
    </row>
    <row r="25" spans="1:5" ht="25.5">
      <c r="A25" s="33" t="s">
        <v>17</v>
      </c>
      <c r="B25" s="34" t="s">
        <v>16</v>
      </c>
      <c r="C25" s="37">
        <v>0</v>
      </c>
      <c r="D25" s="37">
        <v>0</v>
      </c>
      <c r="E25" s="37">
        <v>0</v>
      </c>
    </row>
    <row r="26" spans="1:5" ht="38.25">
      <c r="A26" s="32" t="s">
        <v>15</v>
      </c>
      <c r="B26" s="31" t="s">
        <v>14</v>
      </c>
      <c r="C26" s="36">
        <f>SUM(C27:C28)</f>
        <v>0</v>
      </c>
      <c r="D26" s="36">
        <f>SUM(D27:D28)</f>
        <v>0</v>
      </c>
      <c r="E26" s="36">
        <f>SUM(E27:E28)</f>
        <v>0</v>
      </c>
    </row>
    <row r="27" spans="1:5" ht="38.25">
      <c r="A27" s="33" t="s">
        <v>13</v>
      </c>
      <c r="B27" s="34" t="s">
        <v>12</v>
      </c>
      <c r="C27" s="37">
        <v>0</v>
      </c>
      <c r="D27" s="37">
        <v>0</v>
      </c>
      <c r="E27" s="37">
        <v>0</v>
      </c>
    </row>
    <row r="28" spans="1:5" ht="25.5">
      <c r="A28" s="33" t="s">
        <v>11</v>
      </c>
      <c r="B28" s="34" t="s">
        <v>10</v>
      </c>
      <c r="C28" s="37">
        <v>0</v>
      </c>
      <c r="D28" s="37">
        <v>0</v>
      </c>
      <c r="E28" s="37">
        <v>0</v>
      </c>
    </row>
    <row r="29" spans="1:5">
      <c r="A29" s="32" t="s">
        <v>9</v>
      </c>
      <c r="B29" s="31" t="s">
        <v>8</v>
      </c>
      <c r="C29" s="36">
        <f>C30</f>
        <v>3299.1000000000004</v>
      </c>
      <c r="D29" s="36">
        <f>D30</f>
        <v>3208.1000000000004</v>
      </c>
      <c r="E29" s="36">
        <f>E30</f>
        <v>3146.7</v>
      </c>
    </row>
    <row r="30" spans="1:5" ht="51">
      <c r="A30" s="32" t="s">
        <v>7</v>
      </c>
      <c r="B30" s="31" t="s">
        <v>6</v>
      </c>
      <c r="C30" s="36">
        <f>C31+C34+C37</f>
        <v>3299.1000000000004</v>
      </c>
      <c r="D30" s="36">
        <f>D31+D34+D37</f>
        <v>3208.1000000000004</v>
      </c>
      <c r="E30" s="36">
        <f>E31+E34+E37</f>
        <v>3146.7</v>
      </c>
    </row>
    <row r="31" spans="1:5" ht="38.25">
      <c r="A31" s="32" t="s">
        <v>305</v>
      </c>
      <c r="B31" s="31" t="s">
        <v>5</v>
      </c>
      <c r="C31" s="36">
        <f>C32+C33</f>
        <v>803.7</v>
      </c>
      <c r="D31" s="36">
        <f>D32+D33</f>
        <v>815.8</v>
      </c>
      <c r="E31" s="36">
        <f>E32+E33</f>
        <v>855.80000000000007</v>
      </c>
    </row>
    <row r="32" spans="1:5" ht="38.25">
      <c r="A32" s="33" t="s">
        <v>306</v>
      </c>
      <c r="B32" s="34" t="s">
        <v>307</v>
      </c>
      <c r="C32" s="37">
        <v>710</v>
      </c>
      <c r="D32" s="37">
        <v>718.3</v>
      </c>
      <c r="E32" s="37">
        <v>755.2</v>
      </c>
    </row>
    <row r="33" spans="1:5" ht="38.25">
      <c r="A33" s="33" t="s">
        <v>306</v>
      </c>
      <c r="B33" s="34" t="s">
        <v>308</v>
      </c>
      <c r="C33" s="37">
        <v>93.7</v>
      </c>
      <c r="D33" s="37">
        <v>97.5</v>
      </c>
      <c r="E33" s="37">
        <v>100.6</v>
      </c>
    </row>
    <row r="34" spans="1:5" ht="38.25">
      <c r="A34" s="32" t="s">
        <v>309</v>
      </c>
      <c r="B34" s="31" t="s">
        <v>4</v>
      </c>
      <c r="C34" s="36">
        <f>C35+C36</f>
        <v>138</v>
      </c>
      <c r="D34" s="36">
        <f>D35+D36</f>
        <v>139.5</v>
      </c>
      <c r="E34" s="36">
        <f>E35+E36</f>
        <v>145.30000000000001</v>
      </c>
    </row>
    <row r="35" spans="1:5" ht="38.25">
      <c r="A35" s="33" t="s">
        <v>250</v>
      </c>
      <c r="B35" s="34" t="s">
        <v>176</v>
      </c>
      <c r="C35" s="37">
        <v>0.8</v>
      </c>
      <c r="D35" s="37">
        <v>0.8</v>
      </c>
      <c r="E35" s="37">
        <v>0.8</v>
      </c>
    </row>
    <row r="36" spans="1:5" ht="51">
      <c r="A36" s="33" t="s">
        <v>251</v>
      </c>
      <c r="B36" s="34" t="s">
        <v>3</v>
      </c>
      <c r="C36" s="37">
        <v>137.19999999999999</v>
      </c>
      <c r="D36" s="37">
        <v>138.69999999999999</v>
      </c>
      <c r="E36" s="37">
        <v>144.5</v>
      </c>
    </row>
    <row r="37" spans="1:5" ht="25.5">
      <c r="A37" s="32" t="s">
        <v>254</v>
      </c>
      <c r="B37" s="31" t="s">
        <v>2</v>
      </c>
      <c r="C37" s="36">
        <f>C38</f>
        <v>2357.4</v>
      </c>
      <c r="D37" s="36">
        <f>D38</f>
        <v>2252.8000000000002</v>
      </c>
      <c r="E37" s="36">
        <f>E38</f>
        <v>2145.6</v>
      </c>
    </row>
    <row r="38" spans="1:5" ht="25.5">
      <c r="A38" s="33" t="s">
        <v>252</v>
      </c>
      <c r="B38" s="34" t="s">
        <v>1</v>
      </c>
      <c r="C38" s="37">
        <v>2357.4</v>
      </c>
      <c r="D38" s="37">
        <v>2252.8000000000002</v>
      </c>
      <c r="E38" s="37">
        <v>2145.6</v>
      </c>
    </row>
    <row r="39" spans="1:5">
      <c r="A39" s="32" t="s">
        <v>0</v>
      </c>
      <c r="B39" s="31"/>
      <c r="C39" s="36">
        <f>C29+C11</f>
        <v>5166.7000000000007</v>
      </c>
      <c r="D39" s="36">
        <f>D29+D11</f>
        <v>5200.7000000000007</v>
      </c>
      <c r="E39" s="36">
        <f>E29+E11</f>
        <v>5239.2999999999993</v>
      </c>
    </row>
    <row r="40" spans="1:5">
      <c r="A40" s="30"/>
      <c r="B40" s="38"/>
      <c r="C40" s="3"/>
    </row>
    <row r="41" spans="1:5">
      <c r="B41" s="2"/>
      <c r="C41" s="3"/>
    </row>
    <row r="42" spans="1:5">
      <c r="B42" s="2"/>
      <c r="C42" s="3"/>
    </row>
    <row r="43" spans="1:5">
      <c r="B43" s="2"/>
    </row>
    <row r="44" spans="1:5">
      <c r="B44" s="2"/>
    </row>
    <row r="45" spans="1:5">
      <c r="B45" s="2"/>
    </row>
    <row r="46" spans="1:5">
      <c r="B46" s="2"/>
    </row>
    <row r="47" spans="1:5">
      <c r="B47" s="2"/>
    </row>
    <row r="48" spans="1:5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</sheetData>
  <mergeCells count="8">
    <mergeCell ref="D9:D10"/>
    <mergeCell ref="E9:E10"/>
    <mergeCell ref="A5:C5"/>
    <mergeCell ref="A7:C7"/>
    <mergeCell ref="B9:B10"/>
    <mergeCell ref="A9:A10"/>
    <mergeCell ref="C9:C10"/>
    <mergeCell ref="A6:C6"/>
  </mergeCells>
  <phoneticPr fontId="20" type="noConversion"/>
  <pageMargins left="0.78740157480314965" right="0.39370078740157483" top="0.78740157480314965" bottom="0.39370078740157483" header="0.51181102362204722" footer="0.51181102362204722"/>
  <pageSetup paperSize="9" scale="78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tabSelected="1" topLeftCell="A4" workbookViewId="0">
      <selection activeCell="I16" sqref="I16"/>
    </sheetView>
  </sheetViews>
  <sheetFormatPr defaultRowHeight="15"/>
  <cols>
    <col min="1" max="1" width="15.7109375" customWidth="1"/>
    <col min="2" max="2" width="40.7109375" customWidth="1"/>
    <col min="3" max="3" width="18.28515625" customWidth="1"/>
    <col min="4" max="4" width="14.85546875" customWidth="1"/>
    <col min="5" max="5" width="17.7109375" customWidth="1"/>
    <col min="6" max="6" width="0.28515625" customWidth="1"/>
    <col min="7" max="7" width="9.140625" hidden="1" customWidth="1"/>
  </cols>
  <sheetData>
    <row r="1" spans="1:7">
      <c r="A1" s="42"/>
      <c r="B1" s="42"/>
      <c r="C1" s="49"/>
      <c r="D1" s="49"/>
      <c r="E1" s="49" t="s">
        <v>130</v>
      </c>
    </row>
    <row r="2" spans="1:7" ht="115.5" customHeight="1">
      <c r="A2" s="42"/>
      <c r="B2" s="42"/>
      <c r="C2" s="79"/>
      <c r="D2" s="50"/>
      <c r="E2" s="139" t="s">
        <v>301</v>
      </c>
      <c r="F2" s="139"/>
      <c r="G2" s="139"/>
    </row>
    <row r="3" spans="1:7" ht="17.25" customHeight="1">
      <c r="A3" s="42"/>
      <c r="B3" s="42"/>
      <c r="C3" s="41"/>
      <c r="D3" s="41"/>
      <c r="E3" t="s">
        <v>255</v>
      </c>
    </row>
    <row r="4" spans="1:7" ht="43.5" customHeight="1">
      <c r="A4" s="151" t="s">
        <v>331</v>
      </c>
      <c r="B4" s="151"/>
      <c r="C4" s="151"/>
      <c r="D4" s="151"/>
      <c r="E4" s="151"/>
    </row>
    <row r="5" spans="1:7" ht="15.75" customHeight="1">
      <c r="A5" s="51"/>
      <c r="B5" s="51"/>
      <c r="C5" s="51"/>
      <c r="D5" s="39"/>
      <c r="E5" s="51" t="s">
        <v>103</v>
      </c>
    </row>
    <row r="6" spans="1:7" ht="15" customHeight="1">
      <c r="A6" s="157" t="s">
        <v>129</v>
      </c>
      <c r="B6" s="157" t="s">
        <v>88</v>
      </c>
      <c r="C6" s="157" t="s">
        <v>258</v>
      </c>
      <c r="D6" s="157" t="s">
        <v>261</v>
      </c>
      <c r="E6" s="157" t="s">
        <v>304</v>
      </c>
    </row>
    <row r="7" spans="1:7" ht="43.5" customHeight="1">
      <c r="A7" s="157"/>
      <c r="B7" s="157"/>
      <c r="C7" s="157"/>
      <c r="D7" s="157"/>
      <c r="E7" s="157"/>
    </row>
    <row r="8" spans="1:7">
      <c r="A8" s="52" t="s">
        <v>101</v>
      </c>
      <c r="B8" s="52" t="s">
        <v>100</v>
      </c>
      <c r="C8" s="52" t="s">
        <v>99</v>
      </c>
      <c r="D8" s="52" t="s">
        <v>245</v>
      </c>
      <c r="E8" s="52" t="s">
        <v>246</v>
      </c>
    </row>
    <row r="9" spans="1:7">
      <c r="A9" s="53" t="s">
        <v>128</v>
      </c>
      <c r="B9" s="53" t="s">
        <v>127</v>
      </c>
      <c r="C9" s="54">
        <f>SUM(C10:C15)</f>
        <v>3762.7</v>
      </c>
      <c r="D9" s="54">
        <f>SUM(D10:D15)</f>
        <v>3817.2</v>
      </c>
      <c r="E9" s="54">
        <f>SUM(E10:E15)</f>
        <v>3850</v>
      </c>
    </row>
    <row r="10" spans="1:7" ht="38.25" customHeight="1">
      <c r="A10" s="52" t="s">
        <v>126</v>
      </c>
      <c r="B10" s="55" t="s">
        <v>125</v>
      </c>
      <c r="C10" s="56">
        <v>1161.7</v>
      </c>
      <c r="D10" s="56">
        <v>1161.7</v>
      </c>
      <c r="E10" s="56">
        <v>1161.7</v>
      </c>
    </row>
    <row r="11" spans="1:7" ht="54" customHeight="1">
      <c r="A11" s="52" t="s">
        <v>124</v>
      </c>
      <c r="B11" s="55" t="s">
        <v>123</v>
      </c>
      <c r="C11" s="56">
        <v>716.4</v>
      </c>
      <c r="D11" s="56">
        <v>716.4</v>
      </c>
      <c r="E11" s="56">
        <v>716.4</v>
      </c>
    </row>
    <row r="12" spans="1:7" ht="27" customHeight="1">
      <c r="A12" s="52" t="s">
        <v>273</v>
      </c>
      <c r="B12" s="55" t="s">
        <v>105</v>
      </c>
      <c r="C12" s="56">
        <v>12</v>
      </c>
      <c r="D12" s="56">
        <v>12</v>
      </c>
      <c r="E12" s="56">
        <v>12</v>
      </c>
    </row>
    <row r="13" spans="1:7" ht="27" customHeight="1">
      <c r="A13" s="52" t="s">
        <v>329</v>
      </c>
      <c r="B13" s="107" t="s">
        <v>328</v>
      </c>
      <c r="C13" s="56">
        <v>60</v>
      </c>
      <c r="D13" s="56">
        <v>0</v>
      </c>
      <c r="E13" s="56">
        <v>0</v>
      </c>
    </row>
    <row r="14" spans="1:7">
      <c r="A14" s="52" t="s">
        <v>122</v>
      </c>
      <c r="B14" s="55" t="s">
        <v>121</v>
      </c>
      <c r="C14" s="56">
        <v>5</v>
      </c>
      <c r="D14" s="56">
        <v>5</v>
      </c>
      <c r="E14" s="56">
        <v>5</v>
      </c>
    </row>
    <row r="15" spans="1:7">
      <c r="A15" s="52" t="s">
        <v>120</v>
      </c>
      <c r="B15" s="55" t="s">
        <v>119</v>
      </c>
      <c r="C15" s="56">
        <v>1807.6</v>
      </c>
      <c r="D15" s="56">
        <v>1922.1</v>
      </c>
      <c r="E15" s="56">
        <v>1954.9</v>
      </c>
    </row>
    <row r="16" spans="1:7">
      <c r="A16" s="53" t="s">
        <v>118</v>
      </c>
      <c r="B16" s="53" t="s">
        <v>117</v>
      </c>
      <c r="C16" s="54">
        <f>C17</f>
        <v>137.19999999999999</v>
      </c>
      <c r="D16" s="54">
        <f>D17</f>
        <v>138.69999999999999</v>
      </c>
      <c r="E16" s="54">
        <f>E17</f>
        <v>144.5</v>
      </c>
    </row>
    <row r="17" spans="1:5">
      <c r="A17" s="52" t="s">
        <v>116</v>
      </c>
      <c r="B17" s="55" t="s">
        <v>115</v>
      </c>
      <c r="C17" s="56">
        <v>137.19999999999999</v>
      </c>
      <c r="D17" s="56">
        <v>138.69999999999999</v>
      </c>
      <c r="E17" s="56">
        <v>144.5</v>
      </c>
    </row>
    <row r="18" spans="1:5" ht="25.5">
      <c r="A18" s="53" t="s">
        <v>172</v>
      </c>
      <c r="B18" s="53" t="s">
        <v>174</v>
      </c>
      <c r="C18" s="54">
        <f>C19</f>
        <v>2</v>
      </c>
      <c r="D18" s="54">
        <f>D19</f>
        <v>0</v>
      </c>
      <c r="E18" s="54">
        <f>E19</f>
        <v>0</v>
      </c>
    </row>
    <row r="19" spans="1:5">
      <c r="A19" s="52" t="s">
        <v>321</v>
      </c>
      <c r="B19" s="55" t="s">
        <v>171</v>
      </c>
      <c r="C19" s="56">
        <v>2</v>
      </c>
      <c r="D19" s="56">
        <v>0</v>
      </c>
      <c r="E19" s="56">
        <v>0</v>
      </c>
    </row>
    <row r="20" spans="1:5">
      <c r="A20" s="53" t="s">
        <v>114</v>
      </c>
      <c r="B20" s="53" t="s">
        <v>113</v>
      </c>
      <c r="C20" s="54">
        <f>C21</f>
        <v>0</v>
      </c>
      <c r="D20" s="54">
        <f>D21</f>
        <v>0</v>
      </c>
      <c r="E20" s="54">
        <f>E21</f>
        <v>0</v>
      </c>
    </row>
    <row r="21" spans="1:5">
      <c r="A21" s="52" t="s">
        <v>112</v>
      </c>
      <c r="B21" s="55" t="s">
        <v>111</v>
      </c>
      <c r="C21" s="56">
        <v>0</v>
      </c>
      <c r="D21" s="56">
        <v>0</v>
      </c>
      <c r="E21" s="56">
        <v>0</v>
      </c>
    </row>
    <row r="22" spans="1:5">
      <c r="A22" s="53" t="s">
        <v>110</v>
      </c>
      <c r="B22" s="53" t="s">
        <v>109</v>
      </c>
      <c r="C22" s="54">
        <f>C23+C24</f>
        <v>20</v>
      </c>
      <c r="D22" s="54">
        <f>D23+D24</f>
        <v>0</v>
      </c>
      <c r="E22" s="54">
        <f>E23+E24</f>
        <v>0</v>
      </c>
    </row>
    <row r="23" spans="1:5">
      <c r="A23" s="52" t="s">
        <v>241</v>
      </c>
      <c r="B23" s="55" t="s">
        <v>109</v>
      </c>
      <c r="C23" s="56">
        <v>20</v>
      </c>
      <c r="D23" s="56">
        <v>0</v>
      </c>
      <c r="E23" s="56">
        <v>0</v>
      </c>
    </row>
    <row r="24" spans="1:5">
      <c r="A24" s="52" t="s">
        <v>108</v>
      </c>
      <c r="B24" s="55" t="s">
        <v>107</v>
      </c>
      <c r="C24" s="56">
        <v>0</v>
      </c>
      <c r="D24" s="56">
        <v>0</v>
      </c>
      <c r="E24" s="56">
        <v>0</v>
      </c>
    </row>
    <row r="25" spans="1:5">
      <c r="A25" s="53" t="s">
        <v>187</v>
      </c>
      <c r="B25" s="53" t="s">
        <v>188</v>
      </c>
      <c r="C25" s="54">
        <f>SUM(C26:C26)</f>
        <v>1244.8</v>
      </c>
      <c r="D25" s="54">
        <f>SUM(D26:D26)</f>
        <v>1174.8</v>
      </c>
      <c r="E25" s="54">
        <f>SUM(E26:E26)</f>
        <v>1097.8</v>
      </c>
    </row>
    <row r="26" spans="1:5">
      <c r="A26" s="52" t="s">
        <v>187</v>
      </c>
      <c r="B26" s="55" t="s">
        <v>188</v>
      </c>
      <c r="C26" s="56">
        <v>1244.8</v>
      </c>
      <c r="D26" s="56">
        <v>1174.8</v>
      </c>
      <c r="E26" s="56">
        <v>1097.8</v>
      </c>
    </row>
    <row r="27" spans="1:5">
      <c r="A27" s="53" t="s">
        <v>184</v>
      </c>
      <c r="B27" s="53" t="s">
        <v>185</v>
      </c>
      <c r="C27" s="54">
        <f>C28</f>
        <v>0</v>
      </c>
      <c r="D27" s="54">
        <f>D28</f>
        <v>0</v>
      </c>
      <c r="E27" s="54">
        <f>E28</f>
        <v>0</v>
      </c>
    </row>
    <row r="28" spans="1:5" ht="38.25">
      <c r="A28" s="52" t="s">
        <v>184</v>
      </c>
      <c r="B28" s="55" t="s">
        <v>186</v>
      </c>
      <c r="C28" s="56">
        <v>0</v>
      </c>
      <c r="D28" s="56">
        <v>0</v>
      </c>
      <c r="E28" s="56">
        <v>0</v>
      </c>
    </row>
    <row r="29" spans="1:5">
      <c r="A29" s="57"/>
      <c r="B29" s="57" t="s">
        <v>104</v>
      </c>
      <c r="C29" s="54">
        <f>C9+C16+C20+C27+C18+C22+C25</f>
        <v>5166.7</v>
      </c>
      <c r="D29" s="54">
        <f>D9+D16+D20+D27+D18+D22+D25</f>
        <v>5130.7</v>
      </c>
      <c r="E29" s="54">
        <f>E9+E16+E20+E27+E18+E22+E25</f>
        <v>5092.3</v>
      </c>
    </row>
    <row r="30" spans="1:5">
      <c r="A30" s="21"/>
      <c r="B30" s="21"/>
      <c r="C30" t="s">
        <v>327</v>
      </c>
    </row>
    <row r="31" spans="1:5">
      <c r="A31" s="21"/>
      <c r="B31" s="21"/>
    </row>
    <row r="32" spans="1:5">
      <c r="A32" s="21"/>
      <c r="B32" s="21"/>
    </row>
  </sheetData>
  <mergeCells count="7">
    <mergeCell ref="E2:G2"/>
    <mergeCell ref="A4:E4"/>
    <mergeCell ref="D6:D7"/>
    <mergeCell ref="E6:E7"/>
    <mergeCell ref="A6:A7"/>
    <mergeCell ref="B6:B7"/>
    <mergeCell ref="C6:C7"/>
  </mergeCells>
  <phoneticPr fontId="20" type="noConversion"/>
  <pageMargins left="0.25" right="0.25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6"/>
  <sheetViews>
    <sheetView topLeftCell="A20" workbookViewId="0">
      <selection activeCell="H22" sqref="H22"/>
    </sheetView>
  </sheetViews>
  <sheetFormatPr defaultColWidth="9.7109375" defaultRowHeight="15"/>
  <cols>
    <col min="1" max="1" width="40.7109375" customWidth="1"/>
    <col min="2" max="2" width="5.7109375" customWidth="1"/>
    <col min="3" max="3" width="6.28515625" customWidth="1"/>
    <col min="4" max="4" width="9.5703125" customWidth="1"/>
    <col min="5" max="5" width="15.140625" customWidth="1"/>
    <col min="6" max="6" width="5.7109375" customWidth="1"/>
    <col min="7" max="7" width="13.140625" customWidth="1"/>
    <col min="8" max="9" width="11.42578125" customWidth="1"/>
  </cols>
  <sheetData>
    <row r="1" spans="1:10">
      <c r="A1" s="42"/>
      <c r="B1" s="39"/>
      <c r="C1" s="39"/>
      <c r="D1" s="39"/>
      <c r="E1" s="39"/>
      <c r="F1" s="159" t="s">
        <v>161</v>
      </c>
      <c r="G1" s="159"/>
    </row>
    <row r="2" spans="1:10" ht="78" customHeight="1">
      <c r="A2" s="39"/>
      <c r="B2" s="39"/>
      <c r="C2" s="39"/>
      <c r="D2" s="39"/>
      <c r="E2" s="39"/>
      <c r="F2" s="139" t="s">
        <v>301</v>
      </c>
      <c r="G2" s="139"/>
      <c r="H2" s="139"/>
    </row>
    <row r="3" spans="1:10">
      <c r="A3" s="39"/>
      <c r="B3" s="39"/>
      <c r="C3" s="39"/>
      <c r="D3" s="39"/>
      <c r="E3" s="39"/>
      <c r="F3" s="159" t="s">
        <v>160</v>
      </c>
      <c r="G3" s="159"/>
    </row>
    <row r="4" spans="1:10">
      <c r="A4" s="39"/>
      <c r="B4" s="39"/>
      <c r="C4" s="39"/>
      <c r="D4" s="39"/>
      <c r="E4" s="39"/>
      <c r="F4" s="39"/>
      <c r="G4" s="39"/>
    </row>
    <row r="5" spans="1:10" ht="15.75">
      <c r="A5" s="147" t="s">
        <v>288</v>
      </c>
      <c r="B5" s="147"/>
      <c r="C5" s="147"/>
      <c r="D5" s="147"/>
      <c r="E5" s="147"/>
      <c r="F5" s="147"/>
      <c r="G5" s="147"/>
    </row>
    <row r="6" spans="1:10" ht="15.75">
      <c r="A6" s="147" t="s">
        <v>289</v>
      </c>
      <c r="B6" s="147"/>
      <c r="C6" s="147"/>
      <c r="D6" s="147"/>
      <c r="E6" s="147"/>
      <c r="F6" s="147"/>
      <c r="G6" s="147"/>
    </row>
    <row r="7" spans="1:10" ht="15.75">
      <c r="A7" s="147" t="s">
        <v>323</v>
      </c>
      <c r="B7" s="147"/>
      <c r="C7" s="147"/>
      <c r="D7" s="147"/>
      <c r="E7" s="147"/>
      <c r="F7" s="147"/>
      <c r="G7" s="147"/>
    </row>
    <row r="8" spans="1:10">
      <c r="A8" s="58"/>
      <c r="B8" s="58"/>
      <c r="C8" s="58"/>
      <c r="D8" s="58"/>
      <c r="E8" s="58"/>
      <c r="F8" s="58"/>
      <c r="G8" s="58" t="s">
        <v>166</v>
      </c>
    </row>
    <row r="9" spans="1:10" ht="17.25" customHeight="1">
      <c r="A9" s="157"/>
      <c r="B9" s="158" t="s">
        <v>90</v>
      </c>
      <c r="C9" s="158" t="s">
        <v>159</v>
      </c>
      <c r="D9" s="158" t="s">
        <v>158</v>
      </c>
      <c r="E9" s="158" t="s">
        <v>157</v>
      </c>
      <c r="F9" s="158" t="s">
        <v>156</v>
      </c>
      <c r="G9" s="157" t="s">
        <v>258</v>
      </c>
      <c r="H9" s="157" t="s">
        <v>261</v>
      </c>
      <c r="I9" s="157" t="s">
        <v>304</v>
      </c>
    </row>
    <row r="10" spans="1:10">
      <c r="A10" s="157"/>
      <c r="B10" s="158"/>
      <c r="C10" s="158"/>
      <c r="D10" s="158"/>
      <c r="E10" s="158"/>
      <c r="F10" s="158"/>
      <c r="G10" s="157"/>
      <c r="H10" s="157"/>
      <c r="I10" s="157"/>
    </row>
    <row r="11" spans="1:10" ht="16.5" customHeight="1">
      <c r="A11" s="59" t="s">
        <v>183</v>
      </c>
      <c r="B11" s="60" t="s">
        <v>65</v>
      </c>
      <c r="C11" s="60"/>
      <c r="D11" s="60"/>
      <c r="E11" s="60"/>
      <c r="F11" s="60"/>
      <c r="G11" s="54">
        <f>G12+G46+G51+G56+G61+G65</f>
        <v>5166.7</v>
      </c>
      <c r="H11" s="54">
        <f>H12+H46+H51+H56+H65+H61</f>
        <v>5130.7</v>
      </c>
      <c r="I11" s="54">
        <f>I12+I46+I51+I56+I65+I61</f>
        <v>5092.3</v>
      </c>
    </row>
    <row r="12" spans="1:10">
      <c r="A12" s="104" t="s">
        <v>127</v>
      </c>
      <c r="B12" s="105" t="s">
        <v>65</v>
      </c>
      <c r="C12" s="105" t="s">
        <v>128</v>
      </c>
      <c r="D12" s="105"/>
      <c r="E12" s="105"/>
      <c r="F12" s="105"/>
      <c r="G12" s="106">
        <f>G13+G17+G26+G31+G33+G37+G44</f>
        <v>3762.7</v>
      </c>
      <c r="H12" s="106">
        <f>H13+H17+H33+H37+H26+H31+H44</f>
        <v>3817.2</v>
      </c>
      <c r="I12" s="106">
        <f>I13+I17+I33+I37+I26+I31+I44</f>
        <v>3850</v>
      </c>
    </row>
    <row r="13" spans="1:10" ht="38.25">
      <c r="A13" s="112" t="s">
        <v>155</v>
      </c>
      <c r="B13" s="113" t="s">
        <v>65</v>
      </c>
      <c r="C13" s="113" t="s">
        <v>128</v>
      </c>
      <c r="D13" s="113" t="s">
        <v>126</v>
      </c>
      <c r="E13" s="113" t="s">
        <v>200</v>
      </c>
      <c r="F13" s="113" t="s">
        <v>198</v>
      </c>
      <c r="G13" s="114">
        <f t="shared" ref="G13:I15" si="0">G14</f>
        <v>1161.7</v>
      </c>
      <c r="H13" s="114">
        <f t="shared" si="0"/>
        <v>1161.7</v>
      </c>
      <c r="I13" s="114">
        <f t="shared" si="0"/>
        <v>1161.7</v>
      </c>
      <c r="J13" s="27"/>
    </row>
    <row r="14" spans="1:10" ht="53.25" customHeight="1">
      <c r="A14" s="61" t="s">
        <v>153</v>
      </c>
      <c r="B14" s="62" t="s">
        <v>65</v>
      </c>
      <c r="C14" s="62" t="s">
        <v>128</v>
      </c>
      <c r="D14" s="62" t="s">
        <v>126</v>
      </c>
      <c r="E14" s="62" t="s">
        <v>200</v>
      </c>
      <c r="F14" s="62"/>
      <c r="G14" s="63">
        <f t="shared" si="0"/>
        <v>1161.7</v>
      </c>
      <c r="H14" s="63">
        <f t="shared" si="0"/>
        <v>1161.7</v>
      </c>
      <c r="I14" s="63">
        <f t="shared" si="0"/>
        <v>1161.7</v>
      </c>
    </row>
    <row r="15" spans="1:10">
      <c r="A15" s="61" t="s">
        <v>154</v>
      </c>
      <c r="B15" s="62" t="s">
        <v>65</v>
      </c>
      <c r="C15" s="62" t="s">
        <v>128</v>
      </c>
      <c r="D15" s="62" t="s">
        <v>126</v>
      </c>
      <c r="E15" s="62" t="s">
        <v>197</v>
      </c>
      <c r="F15" s="62" t="s">
        <v>198</v>
      </c>
      <c r="G15" s="63">
        <f t="shared" si="0"/>
        <v>1161.7</v>
      </c>
      <c r="H15" s="63">
        <f t="shared" si="0"/>
        <v>1161.7</v>
      </c>
      <c r="I15" s="63">
        <f t="shared" si="0"/>
        <v>1161.7</v>
      </c>
    </row>
    <row r="16" spans="1:10">
      <c r="A16" s="61" t="s">
        <v>151</v>
      </c>
      <c r="B16" s="62" t="s">
        <v>65</v>
      </c>
      <c r="C16" s="62" t="s">
        <v>128</v>
      </c>
      <c r="D16" s="62" t="s">
        <v>126</v>
      </c>
      <c r="E16" s="62" t="s">
        <v>197</v>
      </c>
      <c r="F16" s="62" t="s">
        <v>198</v>
      </c>
      <c r="G16" s="63">
        <v>1161.7</v>
      </c>
      <c r="H16" s="63">
        <v>1161.7</v>
      </c>
      <c r="I16" s="63">
        <v>1161.7</v>
      </c>
    </row>
    <row r="17" spans="1:9" ht="51">
      <c r="A17" s="112" t="s">
        <v>123</v>
      </c>
      <c r="B17" s="113" t="s">
        <v>65</v>
      </c>
      <c r="C17" s="113" t="s">
        <v>128</v>
      </c>
      <c r="D17" s="113" t="s">
        <v>124</v>
      </c>
      <c r="E17" s="113" t="s">
        <v>200</v>
      </c>
      <c r="F17" s="113"/>
      <c r="G17" s="114">
        <f>G18</f>
        <v>716.4</v>
      </c>
      <c r="H17" s="114">
        <f t="shared" ref="G17:I18" si="1">H18</f>
        <v>716.4</v>
      </c>
      <c r="I17" s="114">
        <f t="shared" si="1"/>
        <v>716.4</v>
      </c>
    </row>
    <row r="18" spans="1:9" ht="51.75" customHeight="1">
      <c r="A18" s="61" t="s">
        <v>153</v>
      </c>
      <c r="B18" s="62" t="s">
        <v>65</v>
      </c>
      <c r="C18" s="62" t="s">
        <v>128</v>
      </c>
      <c r="D18" s="62" t="s">
        <v>124</v>
      </c>
      <c r="E18" s="62" t="s">
        <v>196</v>
      </c>
      <c r="F18" s="62"/>
      <c r="G18" s="63">
        <f t="shared" si="1"/>
        <v>716.4</v>
      </c>
      <c r="H18" s="63">
        <f t="shared" si="1"/>
        <v>716.4</v>
      </c>
      <c r="I18" s="63">
        <f t="shared" si="1"/>
        <v>716.4</v>
      </c>
    </row>
    <row r="19" spans="1:9">
      <c r="A19" s="61" t="s">
        <v>152</v>
      </c>
      <c r="B19" s="62" t="s">
        <v>65</v>
      </c>
      <c r="C19" s="62" t="s">
        <v>128</v>
      </c>
      <c r="D19" s="62" t="s">
        <v>124</v>
      </c>
      <c r="E19" s="62" t="s">
        <v>196</v>
      </c>
      <c r="F19" s="62"/>
      <c r="G19" s="63">
        <f>SUM(G20:G25)</f>
        <v>716.4</v>
      </c>
      <c r="H19" s="63">
        <f>SUM(H20:H25)</f>
        <v>716.4</v>
      </c>
      <c r="I19" s="63">
        <f>SUM(I20:I25)</f>
        <v>716.4</v>
      </c>
    </row>
    <row r="20" spans="1:9">
      <c r="A20" s="61" t="s">
        <v>151</v>
      </c>
      <c r="B20" s="62" t="s">
        <v>65</v>
      </c>
      <c r="C20" s="62" t="s">
        <v>128</v>
      </c>
      <c r="D20" s="62" t="s">
        <v>124</v>
      </c>
      <c r="E20" s="62" t="s">
        <v>196</v>
      </c>
      <c r="F20" s="62" t="s">
        <v>198</v>
      </c>
      <c r="G20" s="63">
        <v>716.4</v>
      </c>
      <c r="H20" s="63">
        <v>716.4</v>
      </c>
      <c r="I20" s="63">
        <v>716.4</v>
      </c>
    </row>
    <row r="21" spans="1:9" ht="25.5" hidden="1">
      <c r="A21" s="61" t="s">
        <v>150</v>
      </c>
      <c r="B21" s="62" t="s">
        <v>65</v>
      </c>
      <c r="C21" s="62" t="s">
        <v>128</v>
      </c>
      <c r="D21" s="62" t="s">
        <v>124</v>
      </c>
      <c r="E21" s="62" t="s">
        <v>149</v>
      </c>
      <c r="F21" s="62" t="s">
        <v>198</v>
      </c>
      <c r="G21" s="63">
        <v>0</v>
      </c>
      <c r="H21" s="63">
        <v>0</v>
      </c>
      <c r="I21" s="63">
        <v>0</v>
      </c>
    </row>
    <row r="22" spans="1:9" ht="25.5">
      <c r="A22" s="61" t="s">
        <v>142</v>
      </c>
      <c r="B22" s="62" t="s">
        <v>65</v>
      </c>
      <c r="C22" s="62" t="s">
        <v>128</v>
      </c>
      <c r="D22" s="62" t="s">
        <v>124</v>
      </c>
      <c r="E22" s="62" t="s">
        <v>196</v>
      </c>
      <c r="F22" s="62" t="s">
        <v>201</v>
      </c>
      <c r="G22" s="63">
        <v>0</v>
      </c>
      <c r="H22" s="63">
        <v>0</v>
      </c>
      <c r="I22" s="63">
        <v>0</v>
      </c>
    </row>
    <row r="23" spans="1:9" ht="25.5">
      <c r="A23" s="70" t="s">
        <v>139</v>
      </c>
      <c r="B23" s="62" t="s">
        <v>65</v>
      </c>
      <c r="C23" s="62" t="s">
        <v>128</v>
      </c>
      <c r="D23" s="62" t="s">
        <v>124</v>
      </c>
      <c r="E23" s="62" t="s">
        <v>196</v>
      </c>
      <c r="F23" s="62" t="s">
        <v>202</v>
      </c>
      <c r="G23" s="63">
        <v>0</v>
      </c>
      <c r="H23" s="63">
        <v>0</v>
      </c>
      <c r="I23" s="63">
        <v>0</v>
      </c>
    </row>
    <row r="24" spans="1:9" ht="25.5" hidden="1">
      <c r="A24" s="61" t="s">
        <v>139</v>
      </c>
      <c r="B24" s="62" t="s">
        <v>65</v>
      </c>
      <c r="C24" s="62" t="s">
        <v>128</v>
      </c>
      <c r="D24" s="62" t="s">
        <v>124</v>
      </c>
      <c r="E24" s="62" t="s">
        <v>149</v>
      </c>
      <c r="F24" s="62" t="s">
        <v>138</v>
      </c>
      <c r="G24" s="63">
        <v>0</v>
      </c>
      <c r="H24" s="63">
        <v>0</v>
      </c>
      <c r="I24" s="63">
        <v>0</v>
      </c>
    </row>
    <row r="25" spans="1:9" ht="15.75" hidden="1" customHeight="1">
      <c r="A25" s="61" t="s">
        <v>137</v>
      </c>
      <c r="B25" s="62" t="s">
        <v>65</v>
      </c>
      <c r="C25" s="62" t="s">
        <v>128</v>
      </c>
      <c r="D25" s="62" t="s">
        <v>124</v>
      </c>
      <c r="E25" s="62" t="s">
        <v>149</v>
      </c>
      <c r="F25" s="62" t="s">
        <v>136</v>
      </c>
      <c r="G25" s="63">
        <v>0</v>
      </c>
      <c r="H25" s="63">
        <v>0</v>
      </c>
      <c r="I25" s="63">
        <v>0</v>
      </c>
    </row>
    <row r="26" spans="1:9" ht="15.75" customHeight="1">
      <c r="A26" s="112" t="s">
        <v>106</v>
      </c>
      <c r="B26" s="115" t="s">
        <v>65</v>
      </c>
      <c r="C26" s="115" t="s">
        <v>128</v>
      </c>
      <c r="D26" s="115"/>
      <c r="E26" s="115"/>
      <c r="F26" s="115"/>
      <c r="G26" s="114">
        <f t="shared" ref="G26:I29" si="2">G27</f>
        <v>12</v>
      </c>
      <c r="H26" s="114">
        <f t="shared" si="2"/>
        <v>12</v>
      </c>
      <c r="I26" s="114">
        <f t="shared" si="2"/>
        <v>12</v>
      </c>
    </row>
    <row r="27" spans="1:9" ht="15.75" customHeight="1">
      <c r="A27" s="61" t="s">
        <v>105</v>
      </c>
      <c r="B27" s="67" t="s">
        <v>65</v>
      </c>
      <c r="C27" s="67" t="s">
        <v>128</v>
      </c>
      <c r="D27" s="67" t="s">
        <v>273</v>
      </c>
      <c r="E27" s="67" t="s">
        <v>200</v>
      </c>
      <c r="F27" s="67"/>
      <c r="G27" s="63">
        <f t="shared" si="2"/>
        <v>12</v>
      </c>
      <c r="H27" s="63">
        <f t="shared" si="2"/>
        <v>12</v>
      </c>
      <c r="I27" s="63">
        <f t="shared" si="2"/>
        <v>12</v>
      </c>
    </row>
    <row r="28" spans="1:9" ht="15.75" customHeight="1">
      <c r="A28" s="61" t="s">
        <v>132</v>
      </c>
      <c r="B28" s="67" t="s">
        <v>65</v>
      </c>
      <c r="C28" s="67" t="s">
        <v>128</v>
      </c>
      <c r="D28" s="67" t="s">
        <v>273</v>
      </c>
      <c r="E28" s="67" t="s">
        <v>204</v>
      </c>
      <c r="F28" s="67"/>
      <c r="G28" s="63">
        <f t="shared" si="2"/>
        <v>12</v>
      </c>
      <c r="H28" s="63">
        <f t="shared" si="2"/>
        <v>12</v>
      </c>
      <c r="I28" s="63">
        <f t="shared" si="2"/>
        <v>12</v>
      </c>
    </row>
    <row r="29" spans="1:9" ht="15.75" customHeight="1">
      <c r="A29" s="61" t="s">
        <v>132</v>
      </c>
      <c r="B29" s="69" t="s">
        <v>65</v>
      </c>
      <c r="C29" s="69" t="s">
        <v>128</v>
      </c>
      <c r="D29" s="69" t="s">
        <v>273</v>
      </c>
      <c r="E29" s="69" t="s">
        <v>204</v>
      </c>
      <c r="F29" s="69"/>
      <c r="G29" s="63">
        <f t="shared" si="2"/>
        <v>12</v>
      </c>
      <c r="H29" s="63">
        <f t="shared" si="2"/>
        <v>12</v>
      </c>
      <c r="I29" s="63">
        <f t="shared" si="2"/>
        <v>12</v>
      </c>
    </row>
    <row r="30" spans="1:9" ht="15.75" customHeight="1">
      <c r="A30" s="68" t="s">
        <v>131</v>
      </c>
      <c r="B30" s="69" t="s">
        <v>65</v>
      </c>
      <c r="C30" s="69" t="s">
        <v>128</v>
      </c>
      <c r="D30" s="69" t="s">
        <v>273</v>
      </c>
      <c r="E30" s="69" t="s">
        <v>204</v>
      </c>
      <c r="F30" s="69" t="s">
        <v>205</v>
      </c>
      <c r="G30" s="63">
        <v>12</v>
      </c>
      <c r="H30" s="63">
        <v>12</v>
      </c>
      <c r="I30" s="63">
        <v>12</v>
      </c>
    </row>
    <row r="31" spans="1:9" ht="24" customHeight="1">
      <c r="A31" s="116" t="s">
        <v>328</v>
      </c>
      <c r="B31" s="117" t="s">
        <v>65</v>
      </c>
      <c r="C31" s="117" t="s">
        <v>128</v>
      </c>
      <c r="D31" s="117" t="s">
        <v>329</v>
      </c>
      <c r="E31" s="118" t="s">
        <v>330</v>
      </c>
      <c r="F31" s="117"/>
      <c r="G31" s="114">
        <f>G32</f>
        <v>60</v>
      </c>
      <c r="H31" s="114">
        <f>H32</f>
        <v>0</v>
      </c>
      <c r="I31" s="114">
        <f>I32</f>
        <v>0</v>
      </c>
    </row>
    <row r="32" spans="1:9" ht="31.5" customHeight="1">
      <c r="A32" s="61" t="s">
        <v>142</v>
      </c>
      <c r="B32" s="69" t="s">
        <v>65</v>
      </c>
      <c r="C32" s="69" t="s">
        <v>128</v>
      </c>
      <c r="D32" s="69" t="s">
        <v>329</v>
      </c>
      <c r="E32" s="103" t="s">
        <v>330</v>
      </c>
      <c r="F32" s="69" t="s">
        <v>201</v>
      </c>
      <c r="G32" s="63">
        <v>60</v>
      </c>
      <c r="H32" s="63">
        <v>0</v>
      </c>
      <c r="I32" s="63">
        <v>0</v>
      </c>
    </row>
    <row r="33" spans="1:9">
      <c r="A33" s="112" t="s">
        <v>121</v>
      </c>
      <c r="B33" s="113" t="s">
        <v>65</v>
      </c>
      <c r="C33" s="113" t="s">
        <v>128</v>
      </c>
      <c r="D33" s="113" t="s">
        <v>122</v>
      </c>
      <c r="E33" s="113" t="s">
        <v>200</v>
      </c>
      <c r="F33" s="113"/>
      <c r="G33" s="114">
        <f t="shared" ref="G33:I35" si="3">G34</f>
        <v>5</v>
      </c>
      <c r="H33" s="114">
        <f t="shared" si="3"/>
        <v>5</v>
      </c>
      <c r="I33" s="114">
        <f t="shared" si="3"/>
        <v>5</v>
      </c>
    </row>
    <row r="34" spans="1:9">
      <c r="A34" s="61" t="s">
        <v>121</v>
      </c>
      <c r="B34" s="62" t="s">
        <v>65</v>
      </c>
      <c r="C34" s="62" t="s">
        <v>128</v>
      </c>
      <c r="D34" s="62" t="s">
        <v>122</v>
      </c>
      <c r="E34" s="62" t="s">
        <v>203</v>
      </c>
      <c r="F34" s="62"/>
      <c r="G34" s="63">
        <f t="shared" si="3"/>
        <v>5</v>
      </c>
      <c r="H34" s="63">
        <f t="shared" si="3"/>
        <v>5</v>
      </c>
      <c r="I34" s="63">
        <f t="shared" si="3"/>
        <v>5</v>
      </c>
    </row>
    <row r="35" spans="1:9">
      <c r="A35" s="61" t="s">
        <v>148</v>
      </c>
      <c r="B35" s="62" t="s">
        <v>65</v>
      </c>
      <c r="C35" s="62" t="s">
        <v>128</v>
      </c>
      <c r="D35" s="62" t="s">
        <v>122</v>
      </c>
      <c r="E35" s="62" t="s">
        <v>203</v>
      </c>
      <c r="F35" s="62"/>
      <c r="G35" s="63">
        <f t="shared" si="3"/>
        <v>5</v>
      </c>
      <c r="H35" s="63">
        <f t="shared" si="3"/>
        <v>5</v>
      </c>
      <c r="I35" s="63">
        <f t="shared" si="3"/>
        <v>5</v>
      </c>
    </row>
    <row r="36" spans="1:9">
      <c r="A36" s="61" t="s">
        <v>147</v>
      </c>
      <c r="B36" s="62" t="s">
        <v>65</v>
      </c>
      <c r="C36" s="62" t="s">
        <v>128</v>
      </c>
      <c r="D36" s="62" t="s">
        <v>122</v>
      </c>
      <c r="E36" s="62" t="s">
        <v>203</v>
      </c>
      <c r="F36" s="62" t="s">
        <v>202</v>
      </c>
      <c r="G36" s="63">
        <v>5</v>
      </c>
      <c r="H36" s="63">
        <v>5</v>
      </c>
      <c r="I36" s="63">
        <v>5</v>
      </c>
    </row>
    <row r="37" spans="1:9">
      <c r="A37" s="112" t="s">
        <v>146</v>
      </c>
      <c r="B37" s="113" t="s">
        <v>65</v>
      </c>
      <c r="C37" s="113" t="s">
        <v>128</v>
      </c>
      <c r="D37" s="113" t="s">
        <v>120</v>
      </c>
      <c r="E37" s="113" t="s">
        <v>200</v>
      </c>
      <c r="F37" s="113"/>
      <c r="G37" s="114">
        <f t="shared" ref="G37:I39" si="4">G38</f>
        <v>1806.8</v>
      </c>
      <c r="H37" s="114">
        <f t="shared" si="4"/>
        <v>1921.3</v>
      </c>
      <c r="I37" s="114">
        <f t="shared" si="4"/>
        <v>1954.1</v>
      </c>
    </row>
    <row r="38" spans="1:9" ht="39.75" customHeight="1">
      <c r="A38" s="61" t="s">
        <v>145</v>
      </c>
      <c r="B38" s="62" t="s">
        <v>65</v>
      </c>
      <c r="C38" s="62" t="s">
        <v>128</v>
      </c>
      <c r="D38" s="62" t="s">
        <v>120</v>
      </c>
      <c r="E38" s="62" t="s">
        <v>199</v>
      </c>
      <c r="F38" s="62"/>
      <c r="G38" s="63">
        <f t="shared" si="4"/>
        <v>1806.8</v>
      </c>
      <c r="H38" s="63">
        <f t="shared" si="4"/>
        <v>1921.3</v>
      </c>
      <c r="I38" s="63">
        <f t="shared" si="4"/>
        <v>1954.1</v>
      </c>
    </row>
    <row r="39" spans="1:9" ht="25.5">
      <c r="A39" s="61" t="s">
        <v>144</v>
      </c>
      <c r="B39" s="62" t="s">
        <v>65</v>
      </c>
      <c r="C39" s="62" t="s">
        <v>128</v>
      </c>
      <c r="D39" s="62" t="s">
        <v>120</v>
      </c>
      <c r="E39" s="62" t="s">
        <v>199</v>
      </c>
      <c r="F39" s="62"/>
      <c r="G39" s="63">
        <f t="shared" si="4"/>
        <v>1806.8</v>
      </c>
      <c r="H39" s="63">
        <f t="shared" si="4"/>
        <v>1921.3</v>
      </c>
      <c r="I39" s="63">
        <f t="shared" si="4"/>
        <v>1954.1</v>
      </c>
    </row>
    <row r="40" spans="1:9" ht="38.25">
      <c r="A40" s="61" t="s">
        <v>143</v>
      </c>
      <c r="B40" s="62" t="s">
        <v>65</v>
      </c>
      <c r="C40" s="62" t="s">
        <v>128</v>
      </c>
      <c r="D40" s="62" t="s">
        <v>120</v>
      </c>
      <c r="E40" s="62" t="s">
        <v>199</v>
      </c>
      <c r="F40" s="62"/>
      <c r="G40" s="63">
        <f>G41+G42+G43</f>
        <v>1806.8</v>
      </c>
      <c r="H40" s="63">
        <f>H41+H42+H43</f>
        <v>1921.3</v>
      </c>
      <c r="I40" s="63">
        <f>I41+I42+I43</f>
        <v>1954.1</v>
      </c>
    </row>
    <row r="41" spans="1:9" ht="38.25">
      <c r="A41" s="61" t="s">
        <v>133</v>
      </c>
      <c r="B41" s="62" t="s">
        <v>65</v>
      </c>
      <c r="C41" s="62" t="s">
        <v>128</v>
      </c>
      <c r="D41" s="62" t="s">
        <v>120</v>
      </c>
      <c r="E41" s="62" t="s">
        <v>199</v>
      </c>
      <c r="F41" s="62" t="s">
        <v>198</v>
      </c>
      <c r="G41" s="63">
        <v>1163.3</v>
      </c>
      <c r="H41" s="63">
        <v>1163.3</v>
      </c>
      <c r="I41" s="63">
        <v>1163.3</v>
      </c>
    </row>
    <row r="42" spans="1:9" ht="38.25">
      <c r="A42" s="80" t="s">
        <v>194</v>
      </c>
      <c r="B42" s="62" t="s">
        <v>65</v>
      </c>
      <c r="C42" s="62" t="s">
        <v>128</v>
      </c>
      <c r="D42" s="62" t="s">
        <v>120</v>
      </c>
      <c r="E42" s="62" t="s">
        <v>199</v>
      </c>
      <c r="F42" s="62" t="s">
        <v>201</v>
      </c>
      <c r="G42" s="63">
        <v>0</v>
      </c>
      <c r="H42" s="63">
        <v>0</v>
      </c>
      <c r="I42" s="63">
        <v>0</v>
      </c>
    </row>
    <row r="43" spans="1:9">
      <c r="A43" s="80" t="s">
        <v>326</v>
      </c>
      <c r="B43" s="62" t="s">
        <v>65</v>
      </c>
      <c r="C43" s="62" t="s">
        <v>128</v>
      </c>
      <c r="D43" s="62" t="s">
        <v>120</v>
      </c>
      <c r="E43" s="62" t="s">
        <v>199</v>
      </c>
      <c r="F43" s="62" t="s">
        <v>202</v>
      </c>
      <c r="G43" s="63">
        <v>643.5</v>
      </c>
      <c r="H43" s="63">
        <v>758</v>
      </c>
      <c r="I43" s="63">
        <v>790.8</v>
      </c>
    </row>
    <row r="44" spans="1:9" ht="25.5">
      <c r="A44" s="119" t="s">
        <v>193</v>
      </c>
      <c r="B44" s="113" t="s">
        <v>65</v>
      </c>
      <c r="C44" s="113" t="s">
        <v>128</v>
      </c>
      <c r="D44" s="113" t="s">
        <v>120</v>
      </c>
      <c r="E44" s="113" t="s">
        <v>211</v>
      </c>
      <c r="F44" s="113"/>
      <c r="G44" s="114">
        <f>G45</f>
        <v>0.8</v>
      </c>
      <c r="H44" s="114">
        <f>H45</f>
        <v>0.8</v>
      </c>
      <c r="I44" s="114">
        <f>I45</f>
        <v>0.8</v>
      </c>
    </row>
    <row r="45" spans="1:9" ht="38.25">
      <c r="A45" s="80" t="s">
        <v>194</v>
      </c>
      <c r="B45" s="62" t="s">
        <v>65</v>
      </c>
      <c r="C45" s="62" t="s">
        <v>128</v>
      </c>
      <c r="D45" s="62" t="s">
        <v>120</v>
      </c>
      <c r="E45" s="62" t="s">
        <v>210</v>
      </c>
      <c r="F45" s="62" t="s">
        <v>201</v>
      </c>
      <c r="G45" s="63">
        <v>0.8</v>
      </c>
      <c r="H45" s="63">
        <v>0.8</v>
      </c>
      <c r="I45" s="63">
        <v>0.8</v>
      </c>
    </row>
    <row r="46" spans="1:9">
      <c r="A46" s="108" t="s">
        <v>117</v>
      </c>
      <c r="B46" s="109" t="s">
        <v>65</v>
      </c>
      <c r="C46" s="109" t="s">
        <v>118</v>
      </c>
      <c r="D46" s="109"/>
      <c r="E46" s="109"/>
      <c r="F46" s="109"/>
      <c r="G46" s="110">
        <f t="shared" ref="G46:I49" si="5">G47</f>
        <v>137.19999999999999</v>
      </c>
      <c r="H46" s="110">
        <f t="shared" si="5"/>
        <v>138.69999999999999</v>
      </c>
      <c r="I46" s="110">
        <f t="shared" si="5"/>
        <v>144.5</v>
      </c>
    </row>
    <row r="47" spans="1:9">
      <c r="A47" s="61" t="s">
        <v>115</v>
      </c>
      <c r="B47" s="62" t="s">
        <v>65</v>
      </c>
      <c r="C47" s="62" t="s">
        <v>118</v>
      </c>
      <c r="D47" s="62" t="s">
        <v>116</v>
      </c>
      <c r="E47" s="62" t="s">
        <v>200</v>
      </c>
      <c r="F47" s="62"/>
      <c r="G47" s="63">
        <f t="shared" si="5"/>
        <v>137.19999999999999</v>
      </c>
      <c r="H47" s="63">
        <f t="shared" si="5"/>
        <v>138.69999999999999</v>
      </c>
      <c r="I47" s="63">
        <f t="shared" si="5"/>
        <v>144.5</v>
      </c>
    </row>
    <row r="48" spans="1:9">
      <c r="A48" s="61" t="s">
        <v>115</v>
      </c>
      <c r="B48" s="62" t="s">
        <v>65</v>
      </c>
      <c r="C48" s="62" t="s">
        <v>118</v>
      </c>
      <c r="D48" s="62" t="s">
        <v>116</v>
      </c>
      <c r="E48" s="62" t="s">
        <v>212</v>
      </c>
      <c r="F48" s="62"/>
      <c r="G48" s="63">
        <f t="shared" si="5"/>
        <v>137.19999999999999</v>
      </c>
      <c r="H48" s="63">
        <f t="shared" si="5"/>
        <v>138.69999999999999</v>
      </c>
      <c r="I48" s="63">
        <f t="shared" si="5"/>
        <v>144.5</v>
      </c>
    </row>
    <row r="49" spans="1:9">
      <c r="A49" s="61" t="s">
        <v>115</v>
      </c>
      <c r="B49" s="62" t="s">
        <v>65</v>
      </c>
      <c r="C49" s="62" t="s">
        <v>118</v>
      </c>
      <c r="D49" s="62" t="s">
        <v>116</v>
      </c>
      <c r="E49" s="62" t="s">
        <v>212</v>
      </c>
      <c r="F49" s="62"/>
      <c r="G49" s="63">
        <f t="shared" si="5"/>
        <v>137.19999999999999</v>
      </c>
      <c r="H49" s="63">
        <f t="shared" si="5"/>
        <v>138.69999999999999</v>
      </c>
      <c r="I49" s="63">
        <f t="shared" si="5"/>
        <v>144.5</v>
      </c>
    </row>
    <row r="50" spans="1:9" ht="38.25">
      <c r="A50" s="61" t="s">
        <v>135</v>
      </c>
      <c r="B50" s="62" t="s">
        <v>65</v>
      </c>
      <c r="C50" s="62" t="s">
        <v>118</v>
      </c>
      <c r="D50" s="62" t="s">
        <v>116</v>
      </c>
      <c r="E50" s="62" t="s">
        <v>212</v>
      </c>
      <c r="F50" s="62" t="s">
        <v>198</v>
      </c>
      <c r="G50" s="63">
        <v>137.19999999999999</v>
      </c>
      <c r="H50" s="63">
        <v>138.69999999999999</v>
      </c>
      <c r="I50" s="63">
        <v>144.5</v>
      </c>
    </row>
    <row r="51" spans="1:9" ht="25.5">
      <c r="A51" s="108" t="s">
        <v>312</v>
      </c>
      <c r="B51" s="109" t="s">
        <v>65</v>
      </c>
      <c r="C51" s="109" t="s">
        <v>172</v>
      </c>
      <c r="D51" s="109"/>
      <c r="E51" s="109"/>
      <c r="F51" s="109"/>
      <c r="G51" s="110">
        <f t="shared" ref="G51:I54" si="6">G52</f>
        <v>2</v>
      </c>
      <c r="H51" s="110">
        <f t="shared" si="6"/>
        <v>0</v>
      </c>
      <c r="I51" s="110">
        <f t="shared" si="6"/>
        <v>0</v>
      </c>
    </row>
    <row r="52" spans="1:9">
      <c r="A52" s="61" t="s">
        <v>171</v>
      </c>
      <c r="B52" s="62" t="s">
        <v>65</v>
      </c>
      <c r="C52" s="62" t="s">
        <v>172</v>
      </c>
      <c r="D52" s="62" t="s">
        <v>321</v>
      </c>
      <c r="E52" s="62" t="s">
        <v>322</v>
      </c>
      <c r="F52" s="62"/>
      <c r="G52" s="63">
        <f t="shared" si="6"/>
        <v>2</v>
      </c>
      <c r="H52" s="63">
        <f t="shared" si="6"/>
        <v>0</v>
      </c>
      <c r="I52" s="63">
        <f t="shared" si="6"/>
        <v>0</v>
      </c>
    </row>
    <row r="53" spans="1:9">
      <c r="A53" s="61" t="s">
        <v>173</v>
      </c>
      <c r="B53" s="62" t="s">
        <v>65</v>
      </c>
      <c r="C53" s="62" t="s">
        <v>172</v>
      </c>
      <c r="D53" s="62" t="s">
        <v>321</v>
      </c>
      <c r="E53" s="62" t="s">
        <v>322</v>
      </c>
      <c r="F53" s="62" t="s">
        <v>201</v>
      </c>
      <c r="G53" s="63">
        <f t="shared" si="6"/>
        <v>2</v>
      </c>
      <c r="H53" s="63">
        <f t="shared" si="6"/>
        <v>0</v>
      </c>
      <c r="I53" s="63">
        <f t="shared" si="6"/>
        <v>0</v>
      </c>
    </row>
    <row r="54" spans="1:9">
      <c r="A54" s="61" t="s">
        <v>173</v>
      </c>
      <c r="B54" s="62" t="s">
        <v>65</v>
      </c>
      <c r="C54" s="62" t="s">
        <v>172</v>
      </c>
      <c r="D54" s="62" t="s">
        <v>321</v>
      </c>
      <c r="E54" s="62" t="s">
        <v>322</v>
      </c>
      <c r="F54" s="62" t="s">
        <v>201</v>
      </c>
      <c r="G54" s="63">
        <f t="shared" si="6"/>
        <v>2</v>
      </c>
      <c r="H54" s="63">
        <f t="shared" si="6"/>
        <v>0</v>
      </c>
      <c r="I54" s="63">
        <f t="shared" si="6"/>
        <v>0</v>
      </c>
    </row>
    <row r="55" spans="1:9" ht="25.5">
      <c r="A55" s="61" t="s">
        <v>134</v>
      </c>
      <c r="B55" s="62" t="s">
        <v>65</v>
      </c>
      <c r="C55" s="62" t="s">
        <v>172</v>
      </c>
      <c r="D55" s="62" t="s">
        <v>321</v>
      </c>
      <c r="E55" s="62" t="s">
        <v>322</v>
      </c>
      <c r="F55" s="62" t="s">
        <v>201</v>
      </c>
      <c r="G55" s="63">
        <v>2</v>
      </c>
      <c r="H55" s="63">
        <v>0</v>
      </c>
      <c r="I55" s="63">
        <v>0</v>
      </c>
    </row>
    <row r="56" spans="1:9">
      <c r="A56" s="108" t="s">
        <v>109</v>
      </c>
      <c r="B56" s="109" t="s">
        <v>65</v>
      </c>
      <c r="C56" s="109" t="s">
        <v>110</v>
      </c>
      <c r="D56" s="109"/>
      <c r="E56" s="109" t="s">
        <v>243</v>
      </c>
      <c r="F56" s="109"/>
      <c r="G56" s="110">
        <f>G59+G57</f>
        <v>20</v>
      </c>
      <c r="H56" s="110">
        <f>H59+H57</f>
        <v>0</v>
      </c>
      <c r="I56" s="110">
        <f>I59+I57</f>
        <v>0</v>
      </c>
    </row>
    <row r="57" spans="1:9">
      <c r="A57" s="61" t="s">
        <v>109</v>
      </c>
      <c r="B57" s="62" t="s">
        <v>65</v>
      </c>
      <c r="C57" s="62" t="s">
        <v>110</v>
      </c>
      <c r="D57" s="62" t="s">
        <v>241</v>
      </c>
      <c r="E57" s="83" t="s">
        <v>242</v>
      </c>
      <c r="F57" s="62"/>
      <c r="G57" s="63">
        <f>G58</f>
        <v>20</v>
      </c>
      <c r="H57" s="63">
        <v>0</v>
      </c>
      <c r="I57" s="63">
        <v>0</v>
      </c>
    </row>
    <row r="58" spans="1:9">
      <c r="A58" s="61" t="s">
        <v>173</v>
      </c>
      <c r="B58" s="62" t="s">
        <v>65</v>
      </c>
      <c r="C58" s="62" t="s">
        <v>110</v>
      </c>
      <c r="D58" s="62" t="s">
        <v>241</v>
      </c>
      <c r="E58" s="83" t="s">
        <v>242</v>
      </c>
      <c r="F58" s="62" t="s">
        <v>201</v>
      </c>
      <c r="G58" s="63">
        <v>20</v>
      </c>
      <c r="H58" s="63">
        <v>0</v>
      </c>
      <c r="I58" s="63">
        <v>0</v>
      </c>
    </row>
    <row r="59" spans="1:9">
      <c r="A59" s="61" t="s">
        <v>107</v>
      </c>
      <c r="B59" s="62" t="s">
        <v>65</v>
      </c>
      <c r="C59" s="62" t="s">
        <v>110</v>
      </c>
      <c r="D59" s="62" t="s">
        <v>108</v>
      </c>
      <c r="E59" s="62" t="s">
        <v>209</v>
      </c>
      <c r="F59" s="62"/>
      <c r="G59" s="63">
        <f>G60</f>
        <v>0</v>
      </c>
      <c r="H59" s="63">
        <f>H60</f>
        <v>0</v>
      </c>
      <c r="I59" s="63">
        <f>I60</f>
        <v>0</v>
      </c>
    </row>
    <row r="60" spans="1:9">
      <c r="A60" s="61" t="s">
        <v>173</v>
      </c>
      <c r="B60" s="62" t="s">
        <v>65</v>
      </c>
      <c r="C60" s="62" t="s">
        <v>110</v>
      </c>
      <c r="D60" s="62" t="s">
        <v>108</v>
      </c>
      <c r="E60" s="62" t="s">
        <v>209</v>
      </c>
      <c r="F60" s="62" t="s">
        <v>201</v>
      </c>
      <c r="G60" s="63">
        <v>0</v>
      </c>
      <c r="H60" s="63">
        <v>0</v>
      </c>
      <c r="I60" s="63">
        <v>0</v>
      </c>
    </row>
    <row r="61" spans="1:9">
      <c r="A61" s="108" t="s">
        <v>190</v>
      </c>
      <c r="B61" s="109" t="s">
        <v>65</v>
      </c>
      <c r="C61" s="109" t="s">
        <v>191</v>
      </c>
      <c r="D61" s="109"/>
      <c r="E61" s="109"/>
      <c r="F61" s="109"/>
      <c r="G61" s="110">
        <f>G62</f>
        <v>1244.8</v>
      </c>
      <c r="H61" s="110">
        <f>H62</f>
        <v>1174.8</v>
      </c>
      <c r="I61" s="110">
        <f>I62</f>
        <v>1097.8</v>
      </c>
    </row>
    <row r="62" spans="1:9">
      <c r="A62" s="61" t="s">
        <v>190</v>
      </c>
      <c r="B62" s="62" t="s">
        <v>65</v>
      </c>
      <c r="C62" s="62" t="s">
        <v>191</v>
      </c>
      <c r="D62" s="62" t="s">
        <v>187</v>
      </c>
      <c r="E62" s="62" t="s">
        <v>208</v>
      </c>
      <c r="F62" s="62"/>
      <c r="G62" s="63">
        <f>G63+G64</f>
        <v>1244.8</v>
      </c>
      <c r="H62" s="63">
        <f>H63+H64</f>
        <v>1174.8</v>
      </c>
      <c r="I62" s="63">
        <f>I63+I64</f>
        <v>1097.8</v>
      </c>
    </row>
    <row r="63" spans="1:9" ht="25.5">
      <c r="A63" s="61" t="s">
        <v>192</v>
      </c>
      <c r="B63" s="62" t="s">
        <v>65</v>
      </c>
      <c r="C63" s="62" t="s">
        <v>191</v>
      </c>
      <c r="D63" s="62" t="s">
        <v>187</v>
      </c>
      <c r="E63" s="62" t="s">
        <v>208</v>
      </c>
      <c r="F63" s="62" t="s">
        <v>198</v>
      </c>
      <c r="G63" s="63">
        <v>1244.8</v>
      </c>
      <c r="H63" s="63">
        <v>1174.8</v>
      </c>
      <c r="I63" s="63">
        <v>1097.8</v>
      </c>
    </row>
    <row r="64" spans="1:9" ht="25.5">
      <c r="A64" s="61" t="s">
        <v>142</v>
      </c>
      <c r="B64" s="62" t="s">
        <v>65</v>
      </c>
      <c r="C64" s="62" t="s">
        <v>191</v>
      </c>
      <c r="D64" s="62" t="s">
        <v>187</v>
      </c>
      <c r="E64" s="62" t="s">
        <v>208</v>
      </c>
      <c r="F64" s="62" t="s">
        <v>201</v>
      </c>
      <c r="G64" s="63">
        <v>0</v>
      </c>
      <c r="H64" s="63">
        <v>0</v>
      </c>
      <c r="I64" s="63">
        <v>0</v>
      </c>
    </row>
    <row r="65" spans="1:9">
      <c r="A65" s="111" t="s">
        <v>185</v>
      </c>
      <c r="B65" s="111" t="s">
        <v>65</v>
      </c>
      <c r="C65" s="111" t="s">
        <v>189</v>
      </c>
      <c r="D65" s="111" t="s">
        <v>184</v>
      </c>
      <c r="E65" s="111"/>
      <c r="F65" s="111"/>
      <c r="G65" s="110">
        <f>G66</f>
        <v>0</v>
      </c>
      <c r="H65" s="110">
        <f>H66</f>
        <v>0</v>
      </c>
      <c r="I65" s="110">
        <f>I66</f>
        <v>0</v>
      </c>
    </row>
    <row r="66" spans="1:9" ht="38.25">
      <c r="A66" s="66" t="s">
        <v>195</v>
      </c>
      <c r="B66" s="67" t="s">
        <v>65</v>
      </c>
      <c r="C66" s="67" t="s">
        <v>189</v>
      </c>
      <c r="D66" s="67" t="s">
        <v>184</v>
      </c>
      <c r="E66" s="67" t="s">
        <v>206</v>
      </c>
      <c r="F66" s="67" t="s">
        <v>207</v>
      </c>
      <c r="G66" s="63">
        <v>0</v>
      </c>
      <c r="H66" s="63">
        <v>0</v>
      </c>
      <c r="I66" s="63">
        <v>0</v>
      </c>
    </row>
    <row r="67" spans="1:9">
      <c r="A67" s="20"/>
      <c r="B67" s="20"/>
      <c r="C67" s="20"/>
      <c r="D67" s="20"/>
      <c r="E67" s="20"/>
      <c r="F67" s="20"/>
      <c r="G67" s="20"/>
    </row>
    <row r="68" spans="1:9">
      <c r="A68" s="20"/>
      <c r="B68" s="20"/>
      <c r="C68" s="20"/>
      <c r="D68" s="20"/>
      <c r="E68" s="20"/>
      <c r="F68" s="20"/>
      <c r="G68" s="20"/>
    </row>
    <row r="69" spans="1:9">
      <c r="A69" s="20"/>
      <c r="B69" s="20"/>
      <c r="C69" s="20"/>
      <c r="D69" s="20"/>
      <c r="E69" s="20"/>
      <c r="F69" s="20"/>
      <c r="G69" s="20"/>
    </row>
    <row r="70" spans="1:9">
      <c r="A70" s="20"/>
      <c r="B70" s="20"/>
      <c r="C70" s="20"/>
      <c r="D70" s="20"/>
      <c r="E70" s="20"/>
      <c r="F70" s="20"/>
      <c r="G70" s="20"/>
    </row>
    <row r="71" spans="1:9">
      <c r="A71" s="20"/>
      <c r="B71" s="20"/>
      <c r="C71" s="20"/>
      <c r="D71" s="20"/>
      <c r="E71" s="20"/>
      <c r="F71" s="20"/>
      <c r="G71" s="20"/>
    </row>
    <row r="72" spans="1:9">
      <c r="A72" s="20"/>
      <c r="B72" s="20"/>
      <c r="C72" s="20"/>
      <c r="D72" s="20"/>
      <c r="E72" s="20"/>
      <c r="F72" s="20"/>
      <c r="G72" s="20"/>
    </row>
    <row r="73" spans="1:9">
      <c r="A73" s="20"/>
      <c r="B73" s="20"/>
      <c r="C73" s="20"/>
      <c r="D73" s="20"/>
      <c r="E73" s="20"/>
      <c r="F73" s="20"/>
      <c r="G73" s="20"/>
    </row>
    <row r="74" spans="1:9">
      <c r="A74" s="20"/>
      <c r="B74" s="20"/>
      <c r="C74" s="20"/>
      <c r="D74" s="20"/>
      <c r="E74" s="20"/>
      <c r="F74" s="20"/>
      <c r="G74" s="20"/>
    </row>
    <row r="75" spans="1:9">
      <c r="A75" s="20"/>
      <c r="B75" s="20"/>
      <c r="C75" s="20"/>
      <c r="D75" s="20"/>
      <c r="E75" s="20"/>
      <c r="F75" s="20"/>
      <c r="G75" s="20"/>
    </row>
    <row r="76" spans="1:9">
      <c r="A76" s="20"/>
      <c r="B76" s="20"/>
      <c r="C76" s="20"/>
      <c r="D76" s="20"/>
      <c r="E76" s="20"/>
      <c r="F76" s="20"/>
      <c r="G76" s="20"/>
    </row>
    <row r="77" spans="1:9">
      <c r="A77" s="20"/>
      <c r="B77" s="20"/>
      <c r="C77" s="20"/>
      <c r="D77" s="20"/>
      <c r="E77" s="20"/>
      <c r="F77" s="20"/>
      <c r="G77" s="20"/>
    </row>
    <row r="78" spans="1:9">
      <c r="A78" s="22"/>
      <c r="B78" s="22"/>
      <c r="C78" s="22"/>
      <c r="D78" s="22"/>
      <c r="E78" s="22"/>
      <c r="F78" s="22"/>
      <c r="G78" s="22"/>
    </row>
    <row r="79" spans="1:9">
      <c r="A79" s="22"/>
      <c r="B79" s="22"/>
      <c r="C79" s="22"/>
      <c r="D79" s="22"/>
      <c r="E79" s="22"/>
      <c r="F79" s="22"/>
      <c r="G79" s="22"/>
    </row>
    <row r="80" spans="1:9">
      <c r="A80" s="22"/>
      <c r="B80" s="22"/>
      <c r="C80" s="22"/>
      <c r="D80" s="22"/>
      <c r="E80" s="22"/>
      <c r="F80" s="22"/>
      <c r="G80" s="22"/>
    </row>
    <row r="81" spans="1:7">
      <c r="A81" s="22"/>
      <c r="B81" s="22"/>
      <c r="C81" s="22"/>
      <c r="D81" s="22"/>
      <c r="E81" s="22"/>
      <c r="F81" s="22"/>
      <c r="G81" s="22"/>
    </row>
    <row r="82" spans="1:7">
      <c r="A82" s="22"/>
      <c r="B82" s="22"/>
      <c r="C82" s="22"/>
      <c r="D82" s="22"/>
      <c r="E82" s="22"/>
      <c r="F82" s="22"/>
      <c r="G82" s="22"/>
    </row>
    <row r="83" spans="1:7">
      <c r="A83" s="22"/>
      <c r="B83" s="22"/>
      <c r="C83" s="22"/>
      <c r="D83" s="22"/>
      <c r="E83" s="22"/>
      <c r="F83" s="22"/>
      <c r="G83" s="22"/>
    </row>
    <row r="84" spans="1:7">
      <c r="A84" s="22"/>
      <c r="B84" s="22"/>
      <c r="C84" s="22"/>
      <c r="D84" s="22"/>
      <c r="E84" s="22"/>
      <c r="F84" s="22"/>
      <c r="G84" s="22"/>
    </row>
    <row r="85" spans="1:7">
      <c r="A85" s="22"/>
      <c r="B85" s="22"/>
      <c r="C85" s="22"/>
      <c r="D85" s="22"/>
      <c r="E85" s="22"/>
      <c r="F85" s="22"/>
      <c r="G85" s="22"/>
    </row>
    <row r="86" spans="1:7">
      <c r="A86" s="22"/>
      <c r="B86" s="22"/>
      <c r="C86" s="22"/>
      <c r="D86" s="22"/>
      <c r="E86" s="22"/>
      <c r="F86" s="22"/>
      <c r="G86" s="22"/>
    </row>
    <row r="87" spans="1:7">
      <c r="A87" s="22"/>
      <c r="B87" s="22"/>
      <c r="C87" s="22"/>
      <c r="D87" s="22"/>
      <c r="E87" s="22"/>
      <c r="F87" s="22"/>
      <c r="G87" s="22"/>
    </row>
    <row r="88" spans="1:7">
      <c r="A88" s="22"/>
      <c r="B88" s="22"/>
      <c r="C88" s="22"/>
      <c r="D88" s="22"/>
      <c r="E88" s="22"/>
      <c r="F88" s="22"/>
      <c r="G88" s="22"/>
    </row>
    <row r="89" spans="1:7">
      <c r="A89" s="22"/>
      <c r="B89" s="22"/>
      <c r="C89" s="22"/>
      <c r="D89" s="22"/>
      <c r="E89" s="22"/>
      <c r="F89" s="22"/>
      <c r="G89" s="22"/>
    </row>
    <row r="90" spans="1:7">
      <c r="A90" s="22"/>
      <c r="B90" s="22"/>
      <c r="C90" s="22"/>
      <c r="D90" s="22"/>
      <c r="E90" s="22"/>
      <c r="F90" s="22"/>
      <c r="G90" s="22"/>
    </row>
    <row r="91" spans="1:7">
      <c r="A91" s="22"/>
      <c r="B91" s="22"/>
      <c r="C91" s="22"/>
      <c r="D91" s="22"/>
      <c r="E91" s="22"/>
      <c r="F91" s="22"/>
      <c r="G91" s="22"/>
    </row>
    <row r="92" spans="1:7">
      <c r="A92" s="22"/>
      <c r="B92" s="22"/>
      <c r="C92" s="22"/>
      <c r="D92" s="22"/>
      <c r="E92" s="22"/>
      <c r="F92" s="22"/>
      <c r="G92" s="22"/>
    </row>
    <row r="93" spans="1:7">
      <c r="A93" s="22"/>
      <c r="B93" s="22"/>
      <c r="C93" s="22"/>
      <c r="D93" s="22"/>
      <c r="E93" s="22"/>
      <c r="F93" s="22"/>
      <c r="G93" s="22"/>
    </row>
    <row r="94" spans="1:7">
      <c r="A94" s="22"/>
      <c r="B94" s="22"/>
      <c r="C94" s="22"/>
      <c r="D94" s="22"/>
      <c r="E94" s="22"/>
      <c r="F94" s="22"/>
      <c r="G94" s="22"/>
    </row>
    <row r="95" spans="1:7">
      <c r="A95" s="22"/>
      <c r="B95" s="22"/>
      <c r="C95" s="22"/>
      <c r="D95" s="22"/>
      <c r="E95" s="22"/>
      <c r="F95" s="22"/>
      <c r="G95" s="22"/>
    </row>
    <row r="96" spans="1:7">
      <c r="A96" s="22"/>
      <c r="B96" s="22"/>
      <c r="C96" s="22"/>
      <c r="D96" s="22"/>
      <c r="E96" s="22"/>
      <c r="F96" s="22"/>
      <c r="G96" s="22"/>
    </row>
    <row r="97" spans="1:7">
      <c r="A97" s="22"/>
      <c r="B97" s="22"/>
      <c r="C97" s="22"/>
      <c r="D97" s="22"/>
      <c r="E97" s="22"/>
      <c r="F97" s="22"/>
      <c r="G97" s="22"/>
    </row>
    <row r="98" spans="1:7">
      <c r="A98" s="22"/>
      <c r="B98" s="22"/>
      <c r="C98" s="22"/>
      <c r="D98" s="22"/>
      <c r="E98" s="22"/>
      <c r="F98" s="22"/>
      <c r="G98" s="22"/>
    </row>
    <row r="99" spans="1:7">
      <c r="A99" s="22"/>
      <c r="B99" s="22"/>
      <c r="C99" s="22"/>
      <c r="D99" s="22"/>
      <c r="E99" s="22"/>
      <c r="F99" s="22"/>
      <c r="G99" s="22"/>
    </row>
    <row r="100" spans="1:7">
      <c r="A100" s="22"/>
      <c r="B100" s="22"/>
      <c r="C100" s="22"/>
      <c r="D100" s="22"/>
      <c r="E100" s="22"/>
      <c r="F100" s="22"/>
      <c r="G100" s="22"/>
    </row>
    <row r="101" spans="1:7">
      <c r="A101" s="22"/>
      <c r="B101" s="22"/>
      <c r="C101" s="22"/>
      <c r="D101" s="22"/>
      <c r="E101" s="22"/>
      <c r="F101" s="22"/>
      <c r="G101" s="22"/>
    </row>
    <row r="102" spans="1:7">
      <c r="A102" s="22"/>
      <c r="B102" s="22"/>
      <c r="C102" s="22"/>
      <c r="D102" s="22"/>
      <c r="E102" s="22"/>
      <c r="F102" s="22"/>
      <c r="G102" s="22"/>
    </row>
    <row r="103" spans="1:7">
      <c r="A103" s="22"/>
      <c r="B103" s="22"/>
      <c r="C103" s="22"/>
      <c r="D103" s="22"/>
      <c r="E103" s="22"/>
      <c r="F103" s="22"/>
      <c r="G103" s="22"/>
    </row>
    <row r="104" spans="1:7">
      <c r="A104" s="22"/>
      <c r="B104" s="22"/>
      <c r="C104" s="22"/>
      <c r="D104" s="22"/>
      <c r="E104" s="22"/>
      <c r="F104" s="22"/>
      <c r="G104" s="22"/>
    </row>
    <row r="105" spans="1:7">
      <c r="A105" s="22"/>
      <c r="B105" s="22"/>
      <c r="C105" s="22"/>
      <c r="D105" s="22"/>
      <c r="E105" s="22"/>
      <c r="F105" s="22"/>
      <c r="G105" s="22"/>
    </row>
    <row r="106" spans="1:7">
      <c r="A106" s="22"/>
      <c r="B106" s="22"/>
      <c r="C106" s="22"/>
      <c r="D106" s="22"/>
      <c r="E106" s="22"/>
      <c r="F106" s="22"/>
      <c r="G106" s="22"/>
    </row>
    <row r="107" spans="1:7">
      <c r="A107" s="22"/>
      <c r="B107" s="22"/>
      <c r="C107" s="22"/>
      <c r="D107" s="22"/>
      <c r="E107" s="22"/>
      <c r="F107" s="22"/>
      <c r="G107" s="22"/>
    </row>
    <row r="108" spans="1:7">
      <c r="A108" s="22"/>
      <c r="B108" s="22"/>
      <c r="C108" s="22"/>
      <c r="D108" s="22"/>
      <c r="E108" s="22"/>
      <c r="F108" s="22"/>
      <c r="G108" s="22"/>
    </row>
    <row r="109" spans="1:7">
      <c r="A109" s="22"/>
      <c r="B109" s="22"/>
      <c r="C109" s="22"/>
      <c r="D109" s="22"/>
      <c r="E109" s="22"/>
      <c r="F109" s="22"/>
      <c r="G109" s="22"/>
    </row>
    <row r="110" spans="1:7">
      <c r="A110" s="22"/>
      <c r="B110" s="22"/>
      <c r="C110" s="22"/>
      <c r="D110" s="22"/>
      <c r="E110" s="22"/>
      <c r="F110" s="22"/>
      <c r="G110" s="22"/>
    </row>
    <row r="111" spans="1:7">
      <c r="A111" s="22"/>
      <c r="B111" s="22"/>
      <c r="C111" s="22"/>
      <c r="D111" s="22"/>
      <c r="E111" s="22"/>
      <c r="F111" s="22"/>
      <c r="G111" s="22"/>
    </row>
    <row r="112" spans="1:7">
      <c r="A112" s="22"/>
      <c r="B112" s="22"/>
      <c r="C112" s="22"/>
      <c r="D112" s="22"/>
      <c r="E112" s="22"/>
      <c r="F112" s="22"/>
      <c r="G112" s="22"/>
    </row>
    <row r="113" spans="1:7">
      <c r="A113" s="22"/>
      <c r="B113" s="22"/>
      <c r="C113" s="22"/>
      <c r="D113" s="22"/>
      <c r="E113" s="22"/>
      <c r="F113" s="22"/>
      <c r="G113" s="22"/>
    </row>
    <row r="114" spans="1:7">
      <c r="A114" s="22"/>
      <c r="B114" s="22"/>
      <c r="C114" s="22"/>
      <c r="D114" s="22"/>
      <c r="E114" s="22"/>
      <c r="F114" s="22"/>
      <c r="G114" s="22"/>
    </row>
    <row r="115" spans="1:7">
      <c r="A115" s="22"/>
      <c r="B115" s="22"/>
      <c r="C115" s="22"/>
      <c r="D115" s="22"/>
      <c r="E115" s="22"/>
      <c r="F115" s="22"/>
      <c r="G115" s="22"/>
    </row>
    <row r="116" spans="1:7">
      <c r="A116" s="22"/>
      <c r="B116" s="22"/>
      <c r="C116" s="22"/>
      <c r="D116" s="22"/>
      <c r="E116" s="22"/>
      <c r="F116" s="22"/>
      <c r="G116" s="22"/>
    </row>
    <row r="117" spans="1:7">
      <c r="A117" s="22"/>
      <c r="B117" s="22"/>
      <c r="C117" s="22"/>
      <c r="D117" s="22"/>
      <c r="E117" s="22"/>
      <c r="F117" s="22"/>
      <c r="G117" s="22"/>
    </row>
    <row r="118" spans="1:7">
      <c r="A118" s="22"/>
      <c r="B118" s="22"/>
      <c r="C118" s="22"/>
      <c r="D118" s="22"/>
      <c r="E118" s="22"/>
      <c r="F118" s="22"/>
      <c r="G118" s="22"/>
    </row>
    <row r="119" spans="1:7">
      <c r="A119" s="22"/>
      <c r="B119" s="22"/>
      <c r="C119" s="22"/>
      <c r="D119" s="22"/>
      <c r="E119" s="22"/>
      <c r="F119" s="22"/>
      <c r="G119" s="22"/>
    </row>
    <row r="120" spans="1:7">
      <c r="A120" s="22"/>
      <c r="B120" s="22"/>
      <c r="C120" s="22"/>
      <c r="D120" s="22"/>
      <c r="E120" s="22"/>
      <c r="F120" s="22"/>
      <c r="G120" s="22"/>
    </row>
    <row r="121" spans="1:7">
      <c r="A121" s="22"/>
      <c r="B121" s="22"/>
      <c r="C121" s="22"/>
      <c r="D121" s="22"/>
      <c r="E121" s="22"/>
      <c r="F121" s="22"/>
      <c r="G121" s="22"/>
    </row>
    <row r="122" spans="1:7">
      <c r="A122" s="22"/>
      <c r="B122" s="22"/>
      <c r="C122" s="22"/>
      <c r="D122" s="22"/>
      <c r="E122" s="22"/>
      <c r="F122" s="22"/>
      <c r="G122" s="22"/>
    </row>
    <row r="123" spans="1:7">
      <c r="A123" s="22"/>
      <c r="B123" s="22"/>
      <c r="C123" s="22"/>
      <c r="D123" s="22"/>
      <c r="E123" s="22"/>
      <c r="F123" s="22"/>
      <c r="G123" s="22"/>
    </row>
    <row r="124" spans="1:7">
      <c r="A124" s="22"/>
      <c r="B124" s="22"/>
      <c r="C124" s="22"/>
      <c r="D124" s="22"/>
      <c r="E124" s="22"/>
      <c r="F124" s="22"/>
      <c r="G124" s="22"/>
    </row>
    <row r="125" spans="1:7">
      <c r="A125" s="22"/>
      <c r="B125" s="22"/>
      <c r="C125" s="22"/>
      <c r="D125" s="22"/>
      <c r="E125" s="22"/>
      <c r="F125" s="22"/>
      <c r="G125" s="22"/>
    </row>
    <row r="126" spans="1:7">
      <c r="A126" s="22"/>
      <c r="B126" s="22"/>
      <c r="C126" s="22"/>
      <c r="D126" s="22"/>
      <c r="E126" s="22"/>
      <c r="F126" s="22"/>
      <c r="G126" s="22"/>
    </row>
    <row r="127" spans="1:7">
      <c r="A127" s="22"/>
      <c r="B127" s="22"/>
      <c r="C127" s="22"/>
      <c r="D127" s="22"/>
      <c r="E127" s="22"/>
      <c r="F127" s="22"/>
      <c r="G127" s="22"/>
    </row>
    <row r="128" spans="1:7">
      <c r="A128" s="22"/>
      <c r="B128" s="22"/>
      <c r="C128" s="22"/>
      <c r="D128" s="22"/>
      <c r="E128" s="22"/>
      <c r="F128" s="22"/>
      <c r="G128" s="22"/>
    </row>
    <row r="129" spans="1:7">
      <c r="A129" s="22"/>
      <c r="B129" s="22"/>
      <c r="C129" s="22"/>
      <c r="D129" s="22"/>
      <c r="E129" s="22"/>
      <c r="F129" s="22"/>
      <c r="G129" s="22"/>
    </row>
    <row r="130" spans="1:7">
      <c r="A130" s="22"/>
      <c r="B130" s="22"/>
      <c r="C130" s="22"/>
      <c r="D130" s="22"/>
      <c r="E130" s="22"/>
      <c r="F130" s="22"/>
      <c r="G130" s="22"/>
    </row>
    <row r="131" spans="1:7">
      <c r="A131" s="22"/>
      <c r="B131" s="22"/>
      <c r="C131" s="22"/>
      <c r="D131" s="22"/>
      <c r="E131" s="22"/>
      <c r="F131" s="22"/>
      <c r="G131" s="22"/>
    </row>
    <row r="132" spans="1:7">
      <c r="A132" s="22"/>
      <c r="B132" s="22"/>
      <c r="C132" s="22"/>
      <c r="D132" s="22"/>
      <c r="E132" s="22"/>
      <c r="F132" s="22"/>
      <c r="G132" s="22"/>
    </row>
    <row r="133" spans="1:7">
      <c r="A133" s="22"/>
      <c r="B133" s="22"/>
      <c r="C133" s="22"/>
      <c r="D133" s="22"/>
      <c r="E133" s="22"/>
      <c r="F133" s="22"/>
      <c r="G133" s="22"/>
    </row>
    <row r="134" spans="1:7">
      <c r="A134" s="22"/>
      <c r="B134" s="22"/>
      <c r="C134" s="22"/>
      <c r="D134" s="22"/>
      <c r="E134" s="22"/>
      <c r="F134" s="22"/>
      <c r="G134" s="22"/>
    </row>
    <row r="135" spans="1:7">
      <c r="A135" s="22"/>
      <c r="B135" s="22"/>
      <c r="C135" s="22"/>
      <c r="D135" s="22"/>
      <c r="E135" s="22"/>
      <c r="F135" s="22"/>
      <c r="G135" s="22"/>
    </row>
    <row r="136" spans="1:7">
      <c r="A136" s="22"/>
      <c r="B136" s="22"/>
      <c r="C136" s="22"/>
      <c r="D136" s="22"/>
      <c r="E136" s="22"/>
      <c r="F136" s="22"/>
      <c r="G136" s="22"/>
    </row>
    <row r="137" spans="1:7">
      <c r="A137" s="22"/>
      <c r="B137" s="22"/>
      <c r="C137" s="22"/>
      <c r="D137" s="22"/>
      <c r="E137" s="22"/>
      <c r="F137" s="22"/>
      <c r="G137" s="22"/>
    </row>
    <row r="138" spans="1:7">
      <c r="A138" s="22"/>
      <c r="B138" s="22"/>
      <c r="C138" s="22"/>
      <c r="D138" s="22"/>
      <c r="E138" s="22"/>
      <c r="F138" s="22"/>
      <c r="G138" s="22"/>
    </row>
    <row r="139" spans="1:7">
      <c r="A139" s="22"/>
      <c r="B139" s="22"/>
      <c r="C139" s="22"/>
      <c r="D139" s="22"/>
      <c r="E139" s="22"/>
      <c r="F139" s="22"/>
      <c r="G139" s="22"/>
    </row>
    <row r="140" spans="1:7">
      <c r="A140" s="22"/>
      <c r="B140" s="22"/>
      <c r="C140" s="22"/>
      <c r="D140" s="22"/>
      <c r="E140" s="22"/>
      <c r="F140" s="22"/>
      <c r="G140" s="22"/>
    </row>
    <row r="141" spans="1:7">
      <c r="A141" s="22"/>
      <c r="B141" s="22"/>
      <c r="C141" s="22"/>
      <c r="D141" s="22"/>
      <c r="E141" s="22"/>
      <c r="F141" s="22"/>
      <c r="G141" s="22"/>
    </row>
    <row r="142" spans="1:7">
      <c r="A142" s="22"/>
      <c r="B142" s="22"/>
      <c r="C142" s="22"/>
      <c r="D142" s="22"/>
      <c r="E142" s="22"/>
      <c r="F142" s="22"/>
      <c r="G142" s="22"/>
    </row>
    <row r="143" spans="1:7">
      <c r="A143" s="22"/>
      <c r="B143" s="22"/>
      <c r="C143" s="22"/>
      <c r="D143" s="22"/>
      <c r="E143" s="22"/>
      <c r="F143" s="22"/>
      <c r="G143" s="22"/>
    </row>
    <row r="144" spans="1:7">
      <c r="A144" s="22"/>
      <c r="B144" s="22"/>
      <c r="C144" s="22"/>
      <c r="D144" s="22"/>
      <c r="E144" s="22"/>
      <c r="F144" s="22"/>
      <c r="G144" s="22"/>
    </row>
    <row r="145" spans="1:7">
      <c r="A145" s="22"/>
      <c r="B145" s="22"/>
      <c r="C145" s="22"/>
      <c r="D145" s="22"/>
      <c r="E145" s="22"/>
      <c r="F145" s="22"/>
      <c r="G145" s="22"/>
    </row>
    <row r="146" spans="1:7">
      <c r="A146" s="22"/>
      <c r="B146" s="22"/>
      <c r="C146" s="22"/>
      <c r="D146" s="22"/>
      <c r="E146" s="22"/>
      <c r="F146" s="22"/>
      <c r="G146" s="22"/>
    </row>
    <row r="147" spans="1:7">
      <c r="A147" s="22"/>
      <c r="B147" s="22"/>
      <c r="C147" s="22"/>
      <c r="D147" s="22"/>
      <c r="E147" s="22"/>
      <c r="F147" s="22"/>
      <c r="G147" s="22"/>
    </row>
    <row r="148" spans="1:7">
      <c r="A148" s="22"/>
      <c r="B148" s="22"/>
      <c r="C148" s="22"/>
      <c r="D148" s="22"/>
      <c r="E148" s="22"/>
      <c r="F148" s="22"/>
      <c r="G148" s="22"/>
    </row>
    <row r="149" spans="1:7">
      <c r="A149" s="22"/>
      <c r="B149" s="22"/>
      <c r="C149" s="22"/>
      <c r="D149" s="22"/>
      <c r="E149" s="22"/>
      <c r="F149" s="22"/>
      <c r="G149" s="22"/>
    </row>
    <row r="150" spans="1:7">
      <c r="A150" s="22"/>
      <c r="B150" s="22"/>
      <c r="C150" s="22"/>
      <c r="D150" s="22"/>
      <c r="E150" s="22"/>
      <c r="F150" s="22"/>
      <c r="G150" s="22"/>
    </row>
    <row r="151" spans="1:7">
      <c r="A151" s="22"/>
      <c r="B151" s="22"/>
      <c r="C151" s="22"/>
      <c r="D151" s="22"/>
      <c r="E151" s="22"/>
      <c r="F151" s="22"/>
      <c r="G151" s="22"/>
    </row>
    <row r="152" spans="1:7">
      <c r="A152" s="22"/>
      <c r="B152" s="22"/>
      <c r="C152" s="22"/>
      <c r="D152" s="22"/>
      <c r="E152" s="22"/>
      <c r="F152" s="22"/>
      <c r="G152" s="22"/>
    </row>
    <row r="153" spans="1:7">
      <c r="A153" s="22"/>
      <c r="B153" s="22"/>
      <c r="C153" s="22"/>
      <c r="D153" s="22"/>
      <c r="E153" s="22"/>
      <c r="F153" s="22"/>
      <c r="G153" s="22"/>
    </row>
    <row r="154" spans="1:7">
      <c r="A154" s="22"/>
      <c r="B154" s="22"/>
      <c r="C154" s="22"/>
      <c r="D154" s="22"/>
      <c r="E154" s="22"/>
      <c r="F154" s="22"/>
      <c r="G154" s="22"/>
    </row>
    <row r="155" spans="1:7">
      <c r="A155" s="22"/>
      <c r="B155" s="22"/>
      <c r="C155" s="22"/>
      <c r="D155" s="22"/>
      <c r="E155" s="22"/>
      <c r="F155" s="22"/>
      <c r="G155" s="22"/>
    </row>
    <row r="156" spans="1:7">
      <c r="A156" s="22"/>
      <c r="B156" s="22"/>
      <c r="C156" s="22"/>
      <c r="D156" s="22"/>
      <c r="E156" s="22"/>
      <c r="F156" s="22"/>
      <c r="G156" s="22"/>
    </row>
    <row r="157" spans="1:7">
      <c r="A157" s="22"/>
      <c r="B157" s="22"/>
      <c r="C157" s="22"/>
      <c r="D157" s="22"/>
      <c r="E157" s="22"/>
      <c r="F157" s="22"/>
      <c r="G157" s="22"/>
    </row>
    <row r="158" spans="1:7">
      <c r="A158" s="22"/>
      <c r="B158" s="22"/>
      <c r="C158" s="22"/>
      <c r="D158" s="22"/>
      <c r="E158" s="22"/>
      <c r="F158" s="22"/>
      <c r="G158" s="22"/>
    </row>
    <row r="159" spans="1:7">
      <c r="A159" s="22"/>
      <c r="B159" s="22"/>
      <c r="C159" s="22"/>
      <c r="D159" s="22"/>
      <c r="E159" s="22"/>
      <c r="F159" s="22"/>
      <c r="G159" s="22"/>
    </row>
    <row r="160" spans="1:7">
      <c r="A160" s="22"/>
      <c r="B160" s="22"/>
      <c r="C160" s="22"/>
      <c r="D160" s="22"/>
      <c r="E160" s="22"/>
      <c r="F160" s="22"/>
      <c r="G160" s="22"/>
    </row>
    <row r="161" spans="1:7">
      <c r="A161" s="22"/>
      <c r="B161" s="22"/>
      <c r="C161" s="22"/>
      <c r="D161" s="22"/>
      <c r="E161" s="22"/>
      <c r="F161" s="22"/>
      <c r="G161" s="22"/>
    </row>
    <row r="162" spans="1:7">
      <c r="A162" s="22"/>
      <c r="B162" s="22"/>
      <c r="C162" s="22"/>
      <c r="D162" s="22"/>
      <c r="E162" s="22"/>
      <c r="F162" s="22"/>
      <c r="G162" s="22"/>
    </row>
    <row r="163" spans="1:7">
      <c r="A163" s="22"/>
      <c r="B163" s="22"/>
      <c r="C163" s="22"/>
      <c r="D163" s="22"/>
      <c r="E163" s="22"/>
      <c r="F163" s="22"/>
      <c r="G163" s="22"/>
    </row>
    <row r="164" spans="1:7">
      <c r="A164" s="22"/>
      <c r="B164" s="22"/>
      <c r="C164" s="22"/>
      <c r="D164" s="22"/>
      <c r="E164" s="22"/>
      <c r="F164" s="22"/>
      <c r="G164" s="22"/>
    </row>
    <row r="165" spans="1:7">
      <c r="A165" s="22"/>
      <c r="B165" s="22"/>
      <c r="C165" s="22"/>
      <c r="D165" s="22"/>
      <c r="E165" s="22"/>
      <c r="F165" s="22"/>
      <c r="G165" s="22"/>
    </row>
    <row r="166" spans="1:7">
      <c r="A166" s="22"/>
      <c r="B166" s="22"/>
      <c r="C166" s="22"/>
      <c r="D166" s="22"/>
      <c r="E166" s="22"/>
      <c r="F166" s="22"/>
      <c r="G166" s="22"/>
    </row>
    <row r="167" spans="1:7">
      <c r="A167" s="22"/>
      <c r="B167" s="22"/>
      <c r="C167" s="22"/>
      <c r="D167" s="22"/>
      <c r="E167" s="22"/>
      <c r="F167" s="22"/>
      <c r="G167" s="22"/>
    </row>
    <row r="168" spans="1:7">
      <c r="A168" s="22"/>
      <c r="B168" s="22"/>
      <c r="C168" s="22"/>
      <c r="D168" s="22"/>
      <c r="E168" s="22"/>
      <c r="F168" s="22"/>
      <c r="G168" s="22"/>
    </row>
    <row r="169" spans="1:7">
      <c r="A169" s="22"/>
      <c r="B169" s="22"/>
      <c r="C169" s="22"/>
      <c r="D169" s="22"/>
      <c r="E169" s="22"/>
      <c r="F169" s="22"/>
      <c r="G169" s="22"/>
    </row>
    <row r="170" spans="1:7">
      <c r="A170" s="22"/>
      <c r="B170" s="22"/>
      <c r="C170" s="22"/>
      <c r="D170" s="22"/>
      <c r="E170" s="22"/>
      <c r="F170" s="22"/>
      <c r="G170" s="22"/>
    </row>
    <row r="171" spans="1:7">
      <c r="A171" s="22"/>
      <c r="B171" s="22"/>
      <c r="C171" s="22"/>
      <c r="D171" s="22"/>
      <c r="E171" s="22"/>
      <c r="F171" s="22"/>
      <c r="G171" s="22"/>
    </row>
    <row r="172" spans="1:7">
      <c r="A172" s="22"/>
      <c r="B172" s="22"/>
      <c r="C172" s="22"/>
      <c r="D172" s="22"/>
      <c r="E172" s="22"/>
      <c r="F172" s="22"/>
      <c r="G172" s="22"/>
    </row>
    <row r="173" spans="1:7">
      <c r="A173" s="22"/>
      <c r="B173" s="22"/>
      <c r="C173" s="22"/>
      <c r="D173" s="22"/>
      <c r="E173" s="22"/>
      <c r="F173" s="22"/>
      <c r="G173" s="22"/>
    </row>
    <row r="174" spans="1:7">
      <c r="A174" s="22"/>
      <c r="B174" s="22"/>
      <c r="C174" s="22"/>
      <c r="D174" s="22"/>
      <c r="E174" s="22"/>
      <c r="F174" s="22"/>
      <c r="G174" s="22"/>
    </row>
    <row r="175" spans="1:7">
      <c r="A175" s="22"/>
      <c r="B175" s="22"/>
      <c r="C175" s="22"/>
      <c r="D175" s="22"/>
      <c r="E175" s="22"/>
      <c r="F175" s="22"/>
      <c r="G175" s="22"/>
    </row>
    <row r="176" spans="1:7">
      <c r="A176" s="22"/>
      <c r="B176" s="22"/>
      <c r="C176" s="22"/>
      <c r="D176" s="22"/>
      <c r="E176" s="22"/>
      <c r="F176" s="22"/>
      <c r="G176" s="22"/>
    </row>
    <row r="177" spans="1:7">
      <c r="A177" s="22"/>
      <c r="B177" s="22"/>
      <c r="C177" s="22"/>
      <c r="D177" s="22"/>
      <c r="E177" s="22"/>
      <c r="F177" s="22"/>
      <c r="G177" s="22"/>
    </row>
    <row r="178" spans="1:7">
      <c r="A178" s="22"/>
      <c r="B178" s="22"/>
      <c r="C178" s="22"/>
      <c r="D178" s="22"/>
      <c r="E178" s="22"/>
      <c r="F178" s="22"/>
      <c r="G178" s="22"/>
    </row>
    <row r="179" spans="1:7">
      <c r="A179" s="22"/>
      <c r="B179" s="22"/>
      <c r="C179" s="22"/>
      <c r="D179" s="22"/>
      <c r="E179" s="22"/>
      <c r="F179" s="22"/>
      <c r="G179" s="22"/>
    </row>
    <row r="180" spans="1:7">
      <c r="A180" s="22"/>
      <c r="B180" s="22"/>
      <c r="C180" s="22"/>
      <c r="D180" s="22"/>
      <c r="E180" s="22"/>
      <c r="F180" s="22"/>
      <c r="G180" s="22"/>
    </row>
    <row r="181" spans="1:7">
      <c r="A181" s="22"/>
      <c r="B181" s="22"/>
      <c r="C181" s="22"/>
      <c r="D181" s="22"/>
      <c r="E181" s="22"/>
      <c r="F181" s="22"/>
      <c r="G181" s="22"/>
    </row>
    <row r="182" spans="1:7">
      <c r="A182" s="22"/>
      <c r="B182" s="22"/>
      <c r="C182" s="22"/>
      <c r="D182" s="22"/>
      <c r="E182" s="22"/>
      <c r="F182" s="22"/>
      <c r="G182" s="22"/>
    </row>
    <row r="183" spans="1:7">
      <c r="A183" s="22"/>
      <c r="B183" s="22"/>
      <c r="C183" s="22"/>
      <c r="D183" s="22"/>
      <c r="E183" s="22"/>
      <c r="F183" s="22"/>
      <c r="G183" s="22"/>
    </row>
    <row r="184" spans="1:7">
      <c r="A184" s="22"/>
      <c r="B184" s="22"/>
      <c r="C184" s="22"/>
      <c r="D184" s="22"/>
      <c r="E184" s="22"/>
      <c r="F184" s="22"/>
      <c r="G184" s="22"/>
    </row>
    <row r="185" spans="1:7">
      <c r="A185" s="22"/>
      <c r="B185" s="22"/>
      <c r="C185" s="22"/>
      <c r="D185" s="22"/>
      <c r="E185" s="22"/>
      <c r="F185" s="22"/>
      <c r="G185" s="22"/>
    </row>
    <row r="186" spans="1:7">
      <c r="A186" s="22"/>
      <c r="B186" s="22"/>
      <c r="C186" s="22"/>
      <c r="D186" s="22"/>
      <c r="E186" s="22"/>
      <c r="F186" s="22"/>
      <c r="G186" s="22"/>
    </row>
    <row r="187" spans="1:7">
      <c r="A187" s="22"/>
      <c r="B187" s="22"/>
      <c r="C187" s="22"/>
      <c r="D187" s="22"/>
      <c r="E187" s="22"/>
      <c r="F187" s="22"/>
      <c r="G187" s="22"/>
    </row>
    <row r="188" spans="1:7">
      <c r="A188" s="22"/>
      <c r="B188" s="22"/>
      <c r="C188" s="22"/>
      <c r="D188" s="22"/>
      <c r="E188" s="22"/>
      <c r="F188" s="22"/>
      <c r="G188" s="22"/>
    </row>
    <row r="189" spans="1:7">
      <c r="A189" s="22"/>
      <c r="B189" s="22"/>
      <c r="C189" s="22"/>
      <c r="D189" s="22"/>
      <c r="E189" s="22"/>
      <c r="F189" s="22"/>
      <c r="G189" s="22"/>
    </row>
    <row r="190" spans="1:7">
      <c r="A190" s="22"/>
      <c r="B190" s="22"/>
      <c r="C190" s="22"/>
      <c r="D190" s="22"/>
      <c r="E190" s="22"/>
      <c r="F190" s="22"/>
      <c r="G190" s="22"/>
    </row>
    <row r="191" spans="1:7">
      <c r="A191" s="22"/>
      <c r="B191" s="22"/>
      <c r="C191" s="22"/>
      <c r="D191" s="22"/>
      <c r="E191" s="22"/>
      <c r="F191" s="22"/>
      <c r="G191" s="22"/>
    </row>
    <row r="192" spans="1:7">
      <c r="A192" s="22"/>
      <c r="B192" s="22"/>
      <c r="C192" s="22"/>
      <c r="D192" s="22"/>
      <c r="E192" s="22"/>
      <c r="F192" s="22"/>
      <c r="G192" s="22"/>
    </row>
    <row r="193" spans="1:7">
      <c r="A193" s="22"/>
      <c r="B193" s="22"/>
      <c r="C193" s="22"/>
      <c r="D193" s="22"/>
      <c r="E193" s="22"/>
      <c r="F193" s="22"/>
      <c r="G193" s="22"/>
    </row>
    <row r="194" spans="1:7">
      <c r="A194" s="22"/>
      <c r="B194" s="22"/>
      <c r="C194" s="22"/>
      <c r="D194" s="22"/>
      <c r="E194" s="22"/>
      <c r="F194" s="22"/>
      <c r="G194" s="22"/>
    </row>
    <row r="195" spans="1:7">
      <c r="A195" s="22"/>
      <c r="B195" s="22"/>
      <c r="C195" s="22"/>
      <c r="D195" s="22"/>
      <c r="E195" s="22"/>
      <c r="F195" s="22"/>
      <c r="G195" s="22"/>
    </row>
    <row r="196" spans="1:7">
      <c r="A196" s="22"/>
      <c r="B196" s="22"/>
      <c r="C196" s="22"/>
      <c r="D196" s="22"/>
      <c r="E196" s="22"/>
      <c r="F196" s="22"/>
      <c r="G196" s="22"/>
    </row>
    <row r="197" spans="1:7">
      <c r="A197" s="22"/>
      <c r="B197" s="22"/>
      <c r="C197" s="22"/>
      <c r="D197" s="22"/>
      <c r="E197" s="22"/>
      <c r="F197" s="22"/>
      <c r="G197" s="22"/>
    </row>
    <row r="198" spans="1:7">
      <c r="A198" s="22"/>
      <c r="B198" s="22"/>
      <c r="C198" s="22"/>
      <c r="D198" s="22"/>
      <c r="E198" s="22"/>
      <c r="F198" s="22"/>
      <c r="G198" s="22"/>
    </row>
    <row r="199" spans="1:7">
      <c r="A199" s="22"/>
      <c r="B199" s="22"/>
      <c r="C199" s="22"/>
      <c r="D199" s="22"/>
      <c r="E199" s="22"/>
      <c r="F199" s="22"/>
      <c r="G199" s="22"/>
    </row>
    <row r="200" spans="1:7">
      <c r="A200" s="22"/>
      <c r="B200" s="22"/>
      <c r="C200" s="22"/>
      <c r="D200" s="22"/>
      <c r="E200" s="22"/>
      <c r="F200" s="22"/>
      <c r="G200" s="22"/>
    </row>
    <row r="201" spans="1:7">
      <c r="A201" s="22"/>
      <c r="B201" s="22"/>
      <c r="C201" s="22"/>
      <c r="D201" s="22"/>
      <c r="E201" s="22"/>
      <c r="F201" s="22"/>
      <c r="G201" s="22"/>
    </row>
    <row r="202" spans="1:7">
      <c r="A202" s="22"/>
      <c r="B202" s="22"/>
      <c r="C202" s="22"/>
      <c r="D202" s="22"/>
      <c r="E202" s="22"/>
      <c r="F202" s="22"/>
      <c r="G202" s="22"/>
    </row>
    <row r="203" spans="1:7">
      <c r="A203" s="22"/>
      <c r="B203" s="22"/>
      <c r="C203" s="22"/>
      <c r="D203" s="22"/>
      <c r="E203" s="22"/>
      <c r="F203" s="22"/>
      <c r="G203" s="22"/>
    </row>
    <row r="204" spans="1:7">
      <c r="A204" s="22"/>
      <c r="B204" s="22"/>
      <c r="C204" s="22"/>
      <c r="D204" s="22"/>
      <c r="E204" s="22"/>
      <c r="F204" s="22"/>
      <c r="G204" s="22"/>
    </row>
    <row r="205" spans="1:7">
      <c r="A205" s="22"/>
      <c r="B205" s="22"/>
      <c r="C205" s="22"/>
      <c r="D205" s="22"/>
      <c r="E205" s="22"/>
      <c r="F205" s="22"/>
      <c r="G205" s="22"/>
    </row>
    <row r="206" spans="1:7">
      <c r="A206" s="22"/>
      <c r="B206" s="22"/>
      <c r="C206" s="22"/>
      <c r="D206" s="22"/>
      <c r="E206" s="22"/>
      <c r="F206" s="22"/>
      <c r="G206" s="22"/>
    </row>
    <row r="207" spans="1:7">
      <c r="A207" s="22"/>
      <c r="B207" s="22"/>
      <c r="C207" s="22"/>
      <c r="D207" s="22"/>
      <c r="E207" s="22"/>
      <c r="F207" s="22"/>
      <c r="G207" s="22"/>
    </row>
    <row r="208" spans="1:7">
      <c r="A208" s="22"/>
      <c r="B208" s="22"/>
      <c r="C208" s="22"/>
      <c r="D208" s="22"/>
      <c r="E208" s="22"/>
      <c r="F208" s="22"/>
      <c r="G208" s="22"/>
    </row>
    <row r="209" spans="1:7">
      <c r="A209" s="22"/>
      <c r="B209" s="22"/>
      <c r="C209" s="22"/>
      <c r="D209" s="22"/>
      <c r="E209" s="22"/>
      <c r="F209" s="22"/>
      <c r="G209" s="22"/>
    </row>
    <row r="210" spans="1:7">
      <c r="A210" s="22"/>
      <c r="B210" s="22"/>
      <c r="C210" s="22"/>
      <c r="D210" s="22"/>
      <c r="E210" s="22"/>
      <c r="F210" s="22"/>
      <c r="G210" s="22"/>
    </row>
    <row r="211" spans="1:7">
      <c r="A211" s="22"/>
      <c r="B211" s="22"/>
      <c r="C211" s="22"/>
      <c r="D211" s="22"/>
      <c r="E211" s="22"/>
      <c r="F211" s="22"/>
      <c r="G211" s="22"/>
    </row>
    <row r="212" spans="1:7">
      <c r="A212" s="22"/>
      <c r="B212" s="22"/>
      <c r="C212" s="22"/>
      <c r="D212" s="22"/>
      <c r="E212" s="22"/>
      <c r="F212" s="22"/>
      <c r="G212" s="22"/>
    </row>
    <row r="213" spans="1:7">
      <c r="A213" s="22"/>
      <c r="B213" s="22"/>
      <c r="C213" s="22"/>
      <c r="D213" s="22"/>
      <c r="E213" s="22"/>
      <c r="F213" s="22"/>
      <c r="G213" s="22"/>
    </row>
    <row r="214" spans="1:7">
      <c r="A214" s="22"/>
      <c r="B214" s="22"/>
      <c r="C214" s="22"/>
      <c r="D214" s="22"/>
      <c r="E214" s="22"/>
      <c r="F214" s="22"/>
      <c r="G214" s="22"/>
    </row>
    <row r="215" spans="1:7">
      <c r="A215" s="22"/>
      <c r="B215" s="22"/>
      <c r="C215" s="22"/>
      <c r="D215" s="22"/>
      <c r="E215" s="22"/>
      <c r="F215" s="22"/>
      <c r="G215" s="22"/>
    </row>
    <row r="216" spans="1:7">
      <c r="A216" s="22"/>
      <c r="B216" s="22"/>
      <c r="C216" s="22"/>
      <c r="D216" s="22"/>
      <c r="E216" s="22"/>
      <c r="F216" s="22"/>
      <c r="G216" s="22"/>
    </row>
    <row r="217" spans="1:7">
      <c r="A217" s="22"/>
      <c r="B217" s="22"/>
      <c r="C217" s="22"/>
      <c r="D217" s="22"/>
      <c r="E217" s="22"/>
      <c r="F217" s="22"/>
      <c r="G217" s="22"/>
    </row>
    <row r="218" spans="1:7">
      <c r="A218" s="22"/>
      <c r="B218" s="22"/>
      <c r="C218" s="22"/>
      <c r="D218" s="22"/>
      <c r="E218" s="22"/>
      <c r="F218" s="22"/>
      <c r="G218" s="22"/>
    </row>
    <row r="219" spans="1:7">
      <c r="A219" s="22"/>
      <c r="B219" s="22"/>
      <c r="C219" s="22"/>
      <c r="D219" s="22"/>
      <c r="E219" s="22"/>
      <c r="F219" s="22"/>
      <c r="G219" s="22"/>
    </row>
    <row r="220" spans="1:7">
      <c r="A220" s="22"/>
      <c r="B220" s="22"/>
      <c r="C220" s="22"/>
      <c r="D220" s="22"/>
      <c r="E220" s="22"/>
      <c r="F220" s="22"/>
      <c r="G220" s="22"/>
    </row>
    <row r="221" spans="1:7">
      <c r="A221" s="22"/>
      <c r="B221" s="22"/>
      <c r="C221" s="22"/>
      <c r="D221" s="22"/>
      <c r="E221" s="22"/>
      <c r="F221" s="22"/>
      <c r="G221" s="22"/>
    </row>
    <row r="222" spans="1:7">
      <c r="A222" s="22"/>
      <c r="B222" s="22"/>
      <c r="C222" s="22"/>
      <c r="D222" s="22"/>
      <c r="E222" s="22"/>
      <c r="F222" s="22"/>
      <c r="G222" s="22"/>
    </row>
    <row r="223" spans="1:7">
      <c r="A223" s="22"/>
      <c r="B223" s="22"/>
      <c r="C223" s="22"/>
      <c r="D223" s="22"/>
      <c r="E223" s="22"/>
      <c r="F223" s="22"/>
      <c r="G223" s="22"/>
    </row>
    <row r="224" spans="1:7">
      <c r="A224" s="22"/>
      <c r="B224" s="22"/>
      <c r="C224" s="22"/>
      <c r="D224" s="22"/>
      <c r="E224" s="22"/>
      <c r="F224" s="22"/>
      <c r="G224" s="22"/>
    </row>
    <row r="225" spans="1:7">
      <c r="A225" s="22"/>
      <c r="B225" s="22"/>
      <c r="C225" s="22"/>
      <c r="D225" s="22"/>
      <c r="E225" s="22"/>
      <c r="F225" s="22"/>
      <c r="G225" s="22"/>
    </row>
    <row r="226" spans="1:7">
      <c r="A226" s="22"/>
      <c r="B226" s="22"/>
      <c r="C226" s="22"/>
      <c r="D226" s="22"/>
      <c r="E226" s="22"/>
      <c r="F226" s="22"/>
      <c r="G226" s="22"/>
    </row>
    <row r="227" spans="1:7">
      <c r="A227" s="22"/>
      <c r="B227" s="22"/>
      <c r="C227" s="22"/>
      <c r="D227" s="22"/>
      <c r="E227" s="22"/>
      <c r="F227" s="22"/>
      <c r="G227" s="22"/>
    </row>
    <row r="228" spans="1:7">
      <c r="A228" s="22"/>
      <c r="B228" s="22"/>
      <c r="C228" s="22"/>
      <c r="D228" s="22"/>
      <c r="E228" s="22"/>
      <c r="F228" s="22"/>
      <c r="G228" s="22"/>
    </row>
    <row r="229" spans="1:7">
      <c r="A229" s="22"/>
      <c r="B229" s="22"/>
      <c r="C229" s="22"/>
      <c r="D229" s="22"/>
      <c r="E229" s="22"/>
      <c r="F229" s="22"/>
      <c r="G229" s="22"/>
    </row>
    <row r="230" spans="1:7">
      <c r="A230" s="22"/>
      <c r="B230" s="22"/>
      <c r="C230" s="22"/>
      <c r="D230" s="22"/>
      <c r="E230" s="22"/>
      <c r="F230" s="22"/>
      <c r="G230" s="22"/>
    </row>
    <row r="231" spans="1:7">
      <c r="A231" s="22"/>
      <c r="B231" s="22"/>
      <c r="C231" s="22"/>
      <c r="D231" s="22"/>
      <c r="E231" s="22"/>
      <c r="F231" s="22"/>
      <c r="G231" s="22"/>
    </row>
    <row r="232" spans="1:7">
      <c r="A232" s="22"/>
      <c r="B232" s="22"/>
      <c r="C232" s="22"/>
      <c r="D232" s="22"/>
      <c r="E232" s="22"/>
      <c r="F232" s="22"/>
      <c r="G232" s="22"/>
    </row>
    <row r="233" spans="1:7">
      <c r="A233" s="22"/>
      <c r="B233" s="22"/>
      <c r="C233" s="22"/>
      <c r="D233" s="22"/>
      <c r="E233" s="22"/>
      <c r="F233" s="22"/>
      <c r="G233" s="22"/>
    </row>
    <row r="234" spans="1:7">
      <c r="A234" s="22"/>
      <c r="B234" s="22"/>
      <c r="C234" s="22"/>
      <c r="D234" s="22"/>
      <c r="E234" s="22"/>
      <c r="F234" s="22"/>
      <c r="G234" s="22"/>
    </row>
    <row r="235" spans="1:7">
      <c r="A235" s="22"/>
      <c r="B235" s="22"/>
      <c r="C235" s="22"/>
      <c r="D235" s="22"/>
      <c r="E235" s="22"/>
      <c r="F235" s="22"/>
      <c r="G235" s="22"/>
    </row>
    <row r="236" spans="1:7">
      <c r="A236" s="22"/>
      <c r="B236" s="22"/>
      <c r="C236" s="22"/>
      <c r="D236" s="22"/>
      <c r="E236" s="22"/>
      <c r="F236" s="22"/>
      <c r="G236" s="22"/>
    </row>
  </sheetData>
  <mergeCells count="15">
    <mergeCell ref="A7:G7"/>
    <mergeCell ref="F1:G1"/>
    <mergeCell ref="F3:G3"/>
    <mergeCell ref="A5:G5"/>
    <mergeCell ref="A6:G6"/>
    <mergeCell ref="F2:H2"/>
    <mergeCell ref="H9:H10"/>
    <mergeCell ref="I9:I10"/>
    <mergeCell ref="A9:A10"/>
    <mergeCell ref="B9:B10"/>
    <mergeCell ref="G9:G10"/>
    <mergeCell ref="C9:C10"/>
    <mergeCell ref="D9:D10"/>
    <mergeCell ref="E9:E10"/>
    <mergeCell ref="F9:F10"/>
  </mergeCells>
  <phoneticPr fontId="20" type="noConversion"/>
  <pageMargins left="0.23622047244094491" right="0.23622047244094491" top="0.74803149606299213" bottom="0.74803149606299213" header="0.31496062992125984" footer="0.31496062992125984"/>
  <pageSetup paperSize="9" scale="85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9"/>
  <sheetViews>
    <sheetView topLeftCell="A24" workbookViewId="0">
      <selection activeCell="D50" sqref="D50"/>
    </sheetView>
  </sheetViews>
  <sheetFormatPr defaultColWidth="27.42578125" defaultRowHeight="15.75"/>
  <cols>
    <col min="1" max="1" width="40.42578125" style="23" customWidth="1"/>
    <col min="2" max="2" width="12.28515625" style="23" customWidth="1"/>
    <col min="3" max="3" width="11.28515625" style="23" customWidth="1"/>
    <col min="4" max="4" width="13" style="23" customWidth="1"/>
    <col min="5" max="5" width="12" style="23" customWidth="1"/>
    <col min="6" max="6" width="11" style="23" customWidth="1"/>
    <col min="7" max="16384" width="27.42578125" style="23"/>
  </cols>
  <sheetData>
    <row r="1" spans="1:6">
      <c r="D1" s="49" t="s">
        <v>164</v>
      </c>
    </row>
    <row r="2" spans="1:6" ht="62.25" customHeight="1">
      <c r="D2" s="139" t="s">
        <v>301</v>
      </c>
      <c r="E2" s="139"/>
      <c r="F2" s="139"/>
    </row>
    <row r="3" spans="1:6">
      <c r="D3" s="49" t="s">
        <v>163</v>
      </c>
    </row>
    <row r="4" spans="1:6">
      <c r="D4" s="28"/>
    </row>
    <row r="7" spans="1:6" ht="3.75" customHeight="1">
      <c r="A7" s="25"/>
    </row>
    <row r="8" spans="1:6" ht="82.5" customHeight="1">
      <c r="A8" s="160" t="s">
        <v>332</v>
      </c>
      <c r="B8" s="160"/>
      <c r="C8" s="160"/>
      <c r="D8" s="160"/>
    </row>
    <row r="9" spans="1:6" ht="15" customHeight="1">
      <c r="A9" s="26" t="s">
        <v>170</v>
      </c>
    </row>
    <row r="10" spans="1:6" ht="15.75" customHeight="1">
      <c r="A10" s="157"/>
      <c r="B10" s="158" t="s">
        <v>157</v>
      </c>
      <c r="C10" s="158" t="s">
        <v>156</v>
      </c>
      <c r="D10" s="157" t="s">
        <v>258</v>
      </c>
      <c r="E10" s="157" t="s">
        <v>261</v>
      </c>
      <c r="F10" s="157" t="s">
        <v>304</v>
      </c>
    </row>
    <row r="11" spans="1:6" ht="16.5" customHeight="1">
      <c r="A11" s="157"/>
      <c r="B11" s="158"/>
      <c r="C11" s="158"/>
      <c r="D11" s="157"/>
      <c r="E11" s="157"/>
      <c r="F11" s="157"/>
    </row>
    <row r="12" spans="1:6" s="29" customFormat="1">
      <c r="A12" s="59" t="s">
        <v>154</v>
      </c>
      <c r="B12" s="60" t="s">
        <v>200</v>
      </c>
      <c r="C12" s="60"/>
      <c r="D12" s="54">
        <f>D13</f>
        <v>1161.7</v>
      </c>
      <c r="E12" s="54">
        <f>E13</f>
        <v>1161.7</v>
      </c>
      <c r="F12" s="54">
        <f>F13</f>
        <v>1161.7</v>
      </c>
    </row>
    <row r="13" spans="1:6">
      <c r="A13" s="70" t="s">
        <v>151</v>
      </c>
      <c r="B13" s="71" t="s">
        <v>197</v>
      </c>
      <c r="C13" s="71" t="s">
        <v>198</v>
      </c>
      <c r="D13" s="63">
        <f ca="1">'прил 6'!G16</f>
        <v>1161.7</v>
      </c>
      <c r="E13" s="63">
        <f ca="1">'прил 6'!H16</f>
        <v>1161.7</v>
      </c>
      <c r="F13" s="63">
        <f ca="1">'прил 6'!I16</f>
        <v>1161.7</v>
      </c>
    </row>
    <row r="14" spans="1:6" s="29" customFormat="1">
      <c r="A14" s="59" t="s">
        <v>152</v>
      </c>
      <c r="B14" s="60" t="s">
        <v>200</v>
      </c>
      <c r="C14" s="60"/>
      <c r="D14" s="65">
        <f ca="1">D15+D17+D19</f>
        <v>716.4</v>
      </c>
      <c r="E14" s="65">
        <f ca="1">E15+E17+E19</f>
        <v>716.4</v>
      </c>
      <c r="F14" s="65">
        <f ca="1">F15+F17+F19</f>
        <v>716.4</v>
      </c>
    </row>
    <row r="15" spans="1:6">
      <c r="A15" s="70" t="s">
        <v>151</v>
      </c>
      <c r="B15" s="71" t="s">
        <v>196</v>
      </c>
      <c r="C15" s="71" t="s">
        <v>198</v>
      </c>
      <c r="D15" s="63">
        <f ca="1">'прил 6'!G20</f>
        <v>716.4</v>
      </c>
      <c r="E15" s="63">
        <f ca="1">'прил 6'!H20</f>
        <v>716.4</v>
      </c>
      <c r="F15" s="63">
        <f ca="1">'прил 6'!I20</f>
        <v>716.4</v>
      </c>
    </row>
    <row r="16" spans="1:6" ht="25.5" hidden="1">
      <c r="A16" s="70" t="s">
        <v>150</v>
      </c>
      <c r="B16" s="71" t="s">
        <v>149</v>
      </c>
      <c r="C16" s="71" t="s">
        <v>198</v>
      </c>
      <c r="D16" s="63">
        <f ca="1">'прил 6'!G21</f>
        <v>0</v>
      </c>
      <c r="E16" s="63">
        <f ca="1">'прил 6'!H21</f>
        <v>0</v>
      </c>
      <c r="F16" s="63">
        <f ca="1">'прил 6'!I21</f>
        <v>0</v>
      </c>
    </row>
    <row r="17" spans="1:6" ht="25.5">
      <c r="A17" s="70" t="s">
        <v>142</v>
      </c>
      <c r="B17" s="71" t="s">
        <v>196</v>
      </c>
      <c r="C17" s="71" t="s">
        <v>201</v>
      </c>
      <c r="D17" s="63">
        <f ca="1">'прил 6'!G22</f>
        <v>0</v>
      </c>
      <c r="E17" s="63">
        <f ca="1">'прил 6'!H22</f>
        <v>0</v>
      </c>
      <c r="F17" s="63">
        <f ca="1">'прил 6'!I22</f>
        <v>0</v>
      </c>
    </row>
    <row r="18" spans="1:6" ht="25.5" hidden="1">
      <c r="A18" s="70" t="s">
        <v>141</v>
      </c>
      <c r="B18" s="71" t="s">
        <v>149</v>
      </c>
      <c r="C18" s="71" t="s">
        <v>140</v>
      </c>
      <c r="D18" s="63">
        <f ca="1">'прил 6'!G23</f>
        <v>0</v>
      </c>
      <c r="E18" s="63">
        <f ca="1">'прил 6'!H23</f>
        <v>0</v>
      </c>
      <c r="F18" s="63">
        <f ca="1">'прил 6'!I23</f>
        <v>0</v>
      </c>
    </row>
    <row r="19" spans="1:6" ht="25.5">
      <c r="A19" s="70" t="s">
        <v>139</v>
      </c>
      <c r="B19" s="71" t="s">
        <v>196</v>
      </c>
      <c r="C19" s="71" t="s">
        <v>202</v>
      </c>
      <c r="D19" s="63">
        <f ca="1">'прил 6'!G23</f>
        <v>0</v>
      </c>
      <c r="E19" s="63">
        <f ca="1">'прил 6'!H23</f>
        <v>0</v>
      </c>
      <c r="F19" s="63">
        <f ca="1">'прил 6'!I23</f>
        <v>0</v>
      </c>
    </row>
    <row r="20" spans="1:6" ht="25.5" hidden="1">
      <c r="A20" s="70" t="s">
        <v>137</v>
      </c>
      <c r="B20" s="71" t="s">
        <v>149</v>
      </c>
      <c r="C20" s="71" t="s">
        <v>202</v>
      </c>
      <c r="D20" s="63">
        <f ca="1">'прил 6'!G25</f>
        <v>0</v>
      </c>
      <c r="E20" s="63">
        <f ca="1">'прил 6'!H25</f>
        <v>0</v>
      </c>
      <c r="F20" s="63">
        <f ca="1">'прил 6'!I25</f>
        <v>0</v>
      </c>
    </row>
    <row r="21" spans="1:6">
      <c r="A21" s="57" t="s">
        <v>131</v>
      </c>
      <c r="B21" s="72" t="s">
        <v>200</v>
      </c>
      <c r="C21" s="72"/>
      <c r="D21" s="65">
        <f>D22</f>
        <v>12</v>
      </c>
      <c r="E21" s="65">
        <f>E22</f>
        <v>12</v>
      </c>
      <c r="F21" s="65">
        <f>F22</f>
        <v>12</v>
      </c>
    </row>
    <row r="22" spans="1:6">
      <c r="A22" s="55" t="s">
        <v>131</v>
      </c>
      <c r="B22" s="73" t="s">
        <v>204</v>
      </c>
      <c r="C22" s="73" t="s">
        <v>205</v>
      </c>
      <c r="D22" s="63">
        <v>12</v>
      </c>
      <c r="E22" s="63">
        <v>12</v>
      </c>
      <c r="F22" s="63">
        <v>12</v>
      </c>
    </row>
    <row r="23" spans="1:6" ht="25.5">
      <c r="A23" s="102" t="s">
        <v>328</v>
      </c>
      <c r="B23" s="72" t="s">
        <v>200</v>
      </c>
      <c r="C23" s="72"/>
      <c r="D23" s="65">
        <f>D24</f>
        <v>60</v>
      </c>
      <c r="E23" s="65">
        <f>E24</f>
        <v>0</v>
      </c>
      <c r="F23" s="65">
        <f>F24</f>
        <v>0</v>
      </c>
    </row>
    <row r="24" spans="1:6" ht="25.5">
      <c r="A24" s="107" t="s">
        <v>328</v>
      </c>
      <c r="B24" s="73" t="s">
        <v>330</v>
      </c>
      <c r="C24" s="73" t="s">
        <v>201</v>
      </c>
      <c r="D24" s="63">
        <v>60</v>
      </c>
      <c r="E24" s="63">
        <v>0</v>
      </c>
      <c r="F24" s="63">
        <v>0</v>
      </c>
    </row>
    <row r="25" spans="1:6" s="29" customFormat="1">
      <c r="A25" s="59" t="s">
        <v>148</v>
      </c>
      <c r="B25" s="60" t="s">
        <v>200</v>
      </c>
      <c r="C25" s="60"/>
      <c r="D25" s="65">
        <f>D26</f>
        <v>5</v>
      </c>
      <c r="E25" s="65">
        <f>E26</f>
        <v>5</v>
      </c>
      <c r="F25" s="65">
        <f>F26</f>
        <v>5</v>
      </c>
    </row>
    <row r="26" spans="1:6">
      <c r="A26" s="70" t="s">
        <v>147</v>
      </c>
      <c r="B26" s="71" t="s">
        <v>203</v>
      </c>
      <c r="C26" s="71" t="s">
        <v>202</v>
      </c>
      <c r="D26" s="63">
        <f ca="1">'прил 6'!G33</f>
        <v>5</v>
      </c>
      <c r="E26" s="63">
        <f ca="1">'прил 6'!H33</f>
        <v>5</v>
      </c>
      <c r="F26" s="63">
        <f ca="1">'прил 6'!I33</f>
        <v>5</v>
      </c>
    </row>
    <row r="27" spans="1:6" s="29" customFormat="1" ht="38.25">
      <c r="A27" s="59" t="s">
        <v>143</v>
      </c>
      <c r="B27" s="60" t="s">
        <v>200</v>
      </c>
      <c r="C27" s="60"/>
      <c r="D27" s="65">
        <f ca="1">SUM(D28:D30)</f>
        <v>1806.8</v>
      </c>
      <c r="E27" s="65">
        <f ca="1">SUM(E28:E30)</f>
        <v>1921.3</v>
      </c>
      <c r="F27" s="65">
        <f ca="1">SUM(F28:F30)</f>
        <v>1954.1</v>
      </c>
    </row>
    <row r="28" spans="1:6" ht="38.25">
      <c r="A28" s="70" t="s">
        <v>133</v>
      </c>
      <c r="B28" s="71" t="s">
        <v>199</v>
      </c>
      <c r="C28" s="71" t="s">
        <v>198</v>
      </c>
      <c r="D28" s="63">
        <f ca="1">'прил 6'!G41</f>
        <v>1163.3</v>
      </c>
      <c r="E28" s="63">
        <f ca="1">'прил 6'!H41</f>
        <v>1163.3</v>
      </c>
      <c r="F28" s="63">
        <f ca="1">'прил 6'!I41</f>
        <v>1163.3</v>
      </c>
    </row>
    <row r="29" spans="1:6" ht="25.5">
      <c r="A29" s="70" t="s">
        <v>150</v>
      </c>
      <c r="B29" s="71" t="s">
        <v>199</v>
      </c>
      <c r="C29" s="71" t="s">
        <v>201</v>
      </c>
      <c r="D29" s="63">
        <f ca="1">'прил 6'!G42</f>
        <v>0</v>
      </c>
      <c r="E29" s="63">
        <f ca="1">'прил 6'!H42</f>
        <v>0</v>
      </c>
      <c r="F29" s="63">
        <f ca="1">'прил 6'!I42</f>
        <v>0</v>
      </c>
    </row>
    <row r="30" spans="1:6">
      <c r="A30" s="80" t="s">
        <v>326</v>
      </c>
      <c r="B30" s="71" t="s">
        <v>199</v>
      </c>
      <c r="C30" s="71" t="s">
        <v>202</v>
      </c>
      <c r="D30" s="63">
        <f ca="1">'прил 6'!G43</f>
        <v>643.5</v>
      </c>
      <c r="E30" s="63">
        <f ca="1">'прил 6'!H43</f>
        <v>758</v>
      </c>
      <c r="F30" s="63">
        <f ca="1">'прил 6'!I43</f>
        <v>790.8</v>
      </c>
    </row>
    <row r="31" spans="1:6" ht="25.5">
      <c r="A31" s="82" t="s">
        <v>193</v>
      </c>
      <c r="B31" s="60" t="s">
        <v>211</v>
      </c>
      <c r="C31" s="60"/>
      <c r="D31" s="65">
        <f>D32</f>
        <v>0.8</v>
      </c>
      <c r="E31" s="65">
        <f>E32</f>
        <v>0.8</v>
      </c>
      <c r="F31" s="65">
        <f>F32</f>
        <v>0.8</v>
      </c>
    </row>
    <row r="32" spans="1:6" ht="38.25">
      <c r="A32" s="80" t="s">
        <v>194</v>
      </c>
      <c r="B32" s="71" t="s">
        <v>210</v>
      </c>
      <c r="C32" s="71" t="s">
        <v>201</v>
      </c>
      <c r="D32" s="63">
        <v>0.8</v>
      </c>
      <c r="E32" s="63">
        <v>0.8</v>
      </c>
      <c r="F32" s="63">
        <v>0.8</v>
      </c>
    </row>
    <row r="33" spans="1:6" s="29" customFormat="1">
      <c r="A33" s="59" t="s">
        <v>115</v>
      </c>
      <c r="B33" s="60" t="s">
        <v>200</v>
      </c>
      <c r="C33" s="60"/>
      <c r="D33" s="65">
        <f>D34</f>
        <v>137.19999999999999</v>
      </c>
      <c r="E33" s="65">
        <f>E34</f>
        <v>138.69999999999999</v>
      </c>
      <c r="F33" s="65">
        <f>F34</f>
        <v>144.5</v>
      </c>
    </row>
    <row r="34" spans="1:6" ht="38.25">
      <c r="A34" s="70" t="s">
        <v>135</v>
      </c>
      <c r="B34" s="71" t="s">
        <v>212</v>
      </c>
      <c r="C34" s="71" t="s">
        <v>198</v>
      </c>
      <c r="D34" s="63">
        <f ca="1">'прил 6'!G46</f>
        <v>137.19999999999999</v>
      </c>
      <c r="E34" s="63">
        <f ca="1">'прил 6'!H46</f>
        <v>138.69999999999999</v>
      </c>
      <c r="F34" s="63">
        <f ca="1">'прил 6'!I46</f>
        <v>144.5</v>
      </c>
    </row>
    <row r="35" spans="1:6" s="29" customFormat="1" ht="25.5">
      <c r="A35" s="64" t="s">
        <v>312</v>
      </c>
      <c r="B35" s="60" t="s">
        <v>325</v>
      </c>
      <c r="C35" s="60"/>
      <c r="D35" s="65">
        <f ca="1">D36</f>
        <v>2</v>
      </c>
      <c r="E35" s="65">
        <f ca="1">E36</f>
        <v>0</v>
      </c>
      <c r="F35" s="65">
        <f ca="1">F36</f>
        <v>0</v>
      </c>
    </row>
    <row r="36" spans="1:6" ht="25.5">
      <c r="A36" s="70" t="s">
        <v>134</v>
      </c>
      <c r="B36" s="62" t="s">
        <v>322</v>
      </c>
      <c r="C36" s="71" t="s">
        <v>201</v>
      </c>
      <c r="D36" s="63">
        <f ca="1">'прил 6'!G51</f>
        <v>2</v>
      </c>
      <c r="E36" s="63">
        <f ca="1">'прил 6'!H51</f>
        <v>0</v>
      </c>
      <c r="F36" s="63">
        <f ca="1">'прил 6'!I51</f>
        <v>0</v>
      </c>
    </row>
    <row r="37" spans="1:6" s="29" customFormat="1">
      <c r="A37" s="64" t="s">
        <v>109</v>
      </c>
      <c r="B37" s="60" t="s">
        <v>324</v>
      </c>
      <c r="C37" s="60"/>
      <c r="D37" s="65">
        <f ca="1">D39+D40</f>
        <v>20</v>
      </c>
      <c r="E37" s="65">
        <f ca="1">E39+E40</f>
        <v>0</v>
      </c>
      <c r="F37" s="65">
        <f ca="1">F39+F40</f>
        <v>0</v>
      </c>
    </row>
    <row r="38" spans="1:6" hidden="1">
      <c r="A38" s="66" t="s">
        <v>107</v>
      </c>
      <c r="B38" s="71" t="s">
        <v>177</v>
      </c>
      <c r="C38" s="71" t="s">
        <v>168</v>
      </c>
      <c r="D38" s="63">
        <f ca="1">'прил 6'!G56</f>
        <v>20</v>
      </c>
      <c r="E38" s="63">
        <f ca="1">'прил 6'!H56</f>
        <v>0</v>
      </c>
      <c r="F38" s="63">
        <f ca="1">'прил 6'!I56</f>
        <v>0</v>
      </c>
    </row>
    <row r="39" spans="1:6">
      <c r="A39" s="66" t="s">
        <v>173</v>
      </c>
      <c r="B39" s="83" t="s">
        <v>242</v>
      </c>
      <c r="C39" s="71"/>
      <c r="D39" s="63">
        <f ca="1">'прил 6'!G57</f>
        <v>20</v>
      </c>
      <c r="E39" s="63">
        <f ca="1">'прил 6'!H57</f>
        <v>0</v>
      </c>
      <c r="F39" s="63">
        <f ca="1">'прил 6'!I57</f>
        <v>0</v>
      </c>
    </row>
    <row r="40" spans="1:6">
      <c r="A40" s="66" t="s">
        <v>173</v>
      </c>
      <c r="B40" s="71" t="s">
        <v>209</v>
      </c>
      <c r="C40" s="71" t="s">
        <v>201</v>
      </c>
      <c r="D40" s="63">
        <f ca="1">'прил 6'!G60</f>
        <v>0</v>
      </c>
      <c r="E40" s="63">
        <f ca="1">'прил 6'!H60</f>
        <v>0</v>
      </c>
      <c r="F40" s="63">
        <f ca="1">'прил 6'!I60</f>
        <v>0</v>
      </c>
    </row>
    <row r="41" spans="1:6">
      <c r="A41" s="81" t="s">
        <v>190</v>
      </c>
      <c r="B41" s="60" t="s">
        <v>200</v>
      </c>
      <c r="C41" s="71"/>
      <c r="D41" s="65">
        <f ca="1">D42</f>
        <v>1244.8</v>
      </c>
      <c r="E41" s="65">
        <f ca="1">E42</f>
        <v>1174.8</v>
      </c>
      <c r="F41" s="65">
        <f ca="1">F42</f>
        <v>1097.8</v>
      </c>
    </row>
    <row r="42" spans="1:6">
      <c r="A42" s="66" t="s">
        <v>190</v>
      </c>
      <c r="B42" s="71" t="s">
        <v>208</v>
      </c>
      <c r="C42" s="71"/>
      <c r="D42" s="63">
        <f ca="1">'прил 6'!G62</f>
        <v>1244.8</v>
      </c>
      <c r="E42" s="63">
        <f ca="1">'прил 6'!H62</f>
        <v>1174.8</v>
      </c>
      <c r="F42" s="63">
        <f ca="1">'прил 6'!I62</f>
        <v>1097.8</v>
      </c>
    </row>
    <row r="43" spans="1:6" ht="25.5">
      <c r="A43" s="66" t="s">
        <v>192</v>
      </c>
      <c r="B43" s="71" t="s">
        <v>208</v>
      </c>
      <c r="C43" s="71" t="s">
        <v>198</v>
      </c>
      <c r="D43" s="63">
        <f ca="1">'прил 6'!G63</f>
        <v>1244.8</v>
      </c>
      <c r="E43" s="63">
        <f ca="1">'прил 6'!H63</f>
        <v>1174.8</v>
      </c>
      <c r="F43" s="63">
        <f ca="1">'прил 6'!I63</f>
        <v>1097.8</v>
      </c>
    </row>
    <row r="44" spans="1:6" ht="25.5">
      <c r="A44" s="66" t="s">
        <v>142</v>
      </c>
      <c r="B44" s="71" t="s">
        <v>208</v>
      </c>
      <c r="C44" s="71" t="s">
        <v>201</v>
      </c>
      <c r="D44" s="63">
        <f ca="1">'прил 6'!G64</f>
        <v>0</v>
      </c>
      <c r="E44" s="63">
        <f ca="1">'прил 6'!H64</f>
        <v>0</v>
      </c>
      <c r="F44" s="63">
        <f ca="1">'прил 6'!I64</f>
        <v>0</v>
      </c>
    </row>
    <row r="45" spans="1:6">
      <c r="A45" s="81" t="s">
        <v>185</v>
      </c>
      <c r="B45" s="60" t="s">
        <v>200</v>
      </c>
      <c r="C45" s="71"/>
      <c r="D45" s="65">
        <f ca="1">D46</f>
        <v>0</v>
      </c>
      <c r="E45" s="65">
        <f ca="1">E46</f>
        <v>0</v>
      </c>
      <c r="F45" s="65">
        <f ca="1">F46</f>
        <v>0</v>
      </c>
    </row>
    <row r="46" spans="1:6" ht="38.25">
      <c r="A46" s="66" t="s">
        <v>195</v>
      </c>
      <c r="B46" s="71" t="s">
        <v>206</v>
      </c>
      <c r="C46" s="71" t="s">
        <v>207</v>
      </c>
      <c r="D46" s="63">
        <f ca="1">'прил 6'!G66</f>
        <v>0</v>
      </c>
      <c r="E46" s="63">
        <f ca="1">'прил 6'!H66</f>
        <v>0</v>
      </c>
      <c r="F46" s="63">
        <f ca="1">'прил 6'!I66</f>
        <v>0</v>
      </c>
    </row>
    <row r="47" spans="1:6">
      <c r="A47" s="74" t="s">
        <v>104</v>
      </c>
      <c r="B47" s="24"/>
      <c r="C47" s="24"/>
      <c r="D47" s="75">
        <f>D12+D14+D25+D27+D33+D35+D37+D41+D45+D31+D21+D23</f>
        <v>5166.7</v>
      </c>
      <c r="E47" s="75">
        <f>E12+E14+E25+E27+E33+E35+E37+E41+E45+E31+E21+E23</f>
        <v>5130.7</v>
      </c>
      <c r="F47" s="75">
        <f>F12+F14+F25+F27+F33+F35+F37+F41+F45+F31+F21+F23</f>
        <v>5092.3</v>
      </c>
    </row>
    <row r="49" spans="4:4">
      <c r="D49" s="78"/>
    </row>
  </sheetData>
  <mergeCells count="8">
    <mergeCell ref="D2:F2"/>
    <mergeCell ref="E10:E11"/>
    <mergeCell ref="F10:F11"/>
    <mergeCell ref="C10:C11"/>
    <mergeCell ref="D10:D11"/>
    <mergeCell ref="A8:D8"/>
    <mergeCell ref="A10:A11"/>
    <mergeCell ref="B10:B11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B10" sqref="B10"/>
    </sheetView>
  </sheetViews>
  <sheetFormatPr defaultRowHeight="15"/>
  <cols>
    <col min="1" max="1" width="3.7109375" customWidth="1"/>
    <col min="2" max="2" width="49.28515625" customWidth="1"/>
    <col min="3" max="3" width="21.42578125" customWidth="1"/>
    <col min="4" max="4" width="11.5703125" customWidth="1"/>
    <col min="5" max="5" width="18.28515625" customWidth="1"/>
    <col min="6" max="6" width="17.5703125" customWidth="1"/>
    <col min="7" max="7" width="17.85546875" customWidth="1"/>
  </cols>
  <sheetData>
    <row r="1" spans="1:7">
      <c r="A1" s="39"/>
      <c r="B1" s="39"/>
      <c r="C1" s="39"/>
      <c r="D1" s="39"/>
      <c r="E1" s="49" t="s">
        <v>167</v>
      </c>
    </row>
    <row r="2" spans="1:7" ht="39.75" customHeight="1">
      <c r="A2" s="39"/>
      <c r="B2" s="39"/>
      <c r="C2" s="39"/>
      <c r="D2" s="39"/>
      <c r="E2" s="139" t="s">
        <v>301</v>
      </c>
      <c r="F2" s="139"/>
      <c r="G2" s="139"/>
    </row>
    <row r="3" spans="1:7">
      <c r="A3" s="39"/>
      <c r="B3" s="39"/>
      <c r="C3" s="39"/>
      <c r="D3" s="39"/>
      <c r="E3" s="49" t="s">
        <v>163</v>
      </c>
    </row>
    <row r="4" spans="1:7">
      <c r="A4" s="39"/>
      <c r="B4" s="39"/>
      <c r="C4" s="39"/>
      <c r="D4" s="39"/>
      <c r="E4" s="39"/>
    </row>
    <row r="5" spans="1:7" ht="15.75">
      <c r="A5" s="147"/>
      <c r="B5" s="147"/>
      <c r="C5" s="147"/>
      <c r="D5" s="147"/>
      <c r="E5" s="147"/>
    </row>
    <row r="6" spans="1:7" ht="31.5" customHeight="1">
      <c r="A6" s="146" t="s">
        <v>310</v>
      </c>
      <c r="B6" s="146"/>
      <c r="C6" s="146"/>
      <c r="D6" s="146"/>
      <c r="E6" s="146"/>
      <c r="F6" s="146"/>
      <c r="G6" s="146"/>
    </row>
    <row r="7" spans="1:7">
      <c r="A7" s="39"/>
      <c r="B7" s="39"/>
      <c r="C7" s="39"/>
      <c r="D7" s="39"/>
      <c r="E7" s="39" t="s">
        <v>166</v>
      </c>
    </row>
    <row r="8" spans="1:7" ht="43.5" customHeight="1">
      <c r="A8" s="76" t="s">
        <v>162</v>
      </c>
      <c r="B8" s="52" t="s">
        <v>165</v>
      </c>
      <c r="C8" s="52" t="s">
        <v>313</v>
      </c>
      <c r="D8" s="52" t="s">
        <v>156</v>
      </c>
      <c r="E8" s="52" t="s">
        <v>271</v>
      </c>
      <c r="F8" s="52" t="s">
        <v>272</v>
      </c>
      <c r="G8" s="52" t="s">
        <v>311</v>
      </c>
    </row>
    <row r="9" spans="1:7" ht="68.25" customHeight="1">
      <c r="A9" s="77">
        <v>1</v>
      </c>
      <c r="B9" s="86" t="s">
        <v>274</v>
      </c>
      <c r="C9" s="43" t="s">
        <v>315</v>
      </c>
      <c r="D9" s="43" t="s">
        <v>320</v>
      </c>
      <c r="E9" s="48">
        <v>0</v>
      </c>
      <c r="F9" s="48">
        <v>0</v>
      </c>
      <c r="G9" s="48">
        <v>0</v>
      </c>
    </row>
    <row r="10" spans="1:7" ht="45.75" customHeight="1">
      <c r="A10" s="77">
        <v>2</v>
      </c>
      <c r="B10" s="86" t="s">
        <v>276</v>
      </c>
      <c r="C10" s="43" t="s">
        <v>316</v>
      </c>
      <c r="D10" s="43" t="s">
        <v>320</v>
      </c>
      <c r="E10" s="48">
        <v>2</v>
      </c>
      <c r="F10" s="48">
        <v>0</v>
      </c>
      <c r="G10" s="48">
        <v>0</v>
      </c>
    </row>
    <row r="11" spans="1:7" ht="46.5" customHeight="1">
      <c r="A11" s="77">
        <v>3</v>
      </c>
      <c r="B11" s="86" t="s">
        <v>275</v>
      </c>
      <c r="C11" s="43" t="s">
        <v>317</v>
      </c>
      <c r="D11" s="43" t="s">
        <v>320</v>
      </c>
      <c r="E11" s="48">
        <v>0</v>
      </c>
      <c r="F11" s="48">
        <v>0</v>
      </c>
      <c r="G11" s="48">
        <v>0</v>
      </c>
    </row>
    <row r="12" spans="1:7" ht="51">
      <c r="A12" s="77">
        <v>4</v>
      </c>
      <c r="B12" s="86" t="s">
        <v>277</v>
      </c>
      <c r="C12" s="88" t="s">
        <v>318</v>
      </c>
      <c r="D12" s="88">
        <v>244</v>
      </c>
      <c r="E12" s="48">
        <v>20</v>
      </c>
      <c r="F12" s="48">
        <f t="shared" ref="F12:G15" si="0">SUM(F9:F11)</f>
        <v>0</v>
      </c>
      <c r="G12" s="48">
        <f t="shared" si="0"/>
        <v>0</v>
      </c>
    </row>
    <row r="13" spans="1:7" ht="44.25" customHeight="1">
      <c r="A13" s="77">
        <v>5</v>
      </c>
      <c r="B13" s="87" t="s">
        <v>278</v>
      </c>
      <c r="C13" s="88" t="s">
        <v>314</v>
      </c>
      <c r="D13" s="88">
        <v>244</v>
      </c>
      <c r="E13" s="48">
        <v>0</v>
      </c>
      <c r="F13" s="48">
        <f t="shared" si="0"/>
        <v>0</v>
      </c>
      <c r="G13" s="48">
        <f t="shared" si="0"/>
        <v>0</v>
      </c>
    </row>
    <row r="14" spans="1:7" ht="38.25">
      <c r="A14" s="77">
        <v>6</v>
      </c>
      <c r="B14" s="87" t="s">
        <v>279</v>
      </c>
      <c r="C14" s="88" t="s">
        <v>319</v>
      </c>
      <c r="D14" s="88">
        <v>244</v>
      </c>
      <c r="E14" s="48">
        <v>0</v>
      </c>
      <c r="F14" s="48">
        <f t="shared" si="0"/>
        <v>0</v>
      </c>
      <c r="G14" s="48">
        <f t="shared" si="0"/>
        <v>0</v>
      </c>
    </row>
    <row r="15" spans="1:7" ht="27" customHeight="1">
      <c r="A15" s="85"/>
      <c r="B15" s="85" t="s">
        <v>256</v>
      </c>
      <c r="C15" s="85"/>
      <c r="D15" s="85"/>
      <c r="E15" s="48">
        <f>SUM(E9:E14)</f>
        <v>22</v>
      </c>
      <c r="F15" s="48">
        <f t="shared" si="0"/>
        <v>0</v>
      </c>
      <c r="G15" s="48">
        <f t="shared" si="0"/>
        <v>0</v>
      </c>
    </row>
  </sheetData>
  <mergeCells count="3">
    <mergeCell ref="A5:E5"/>
    <mergeCell ref="E2:G2"/>
    <mergeCell ref="A6:G6"/>
  </mergeCells>
  <phoneticPr fontId="20" type="noConversion"/>
  <pageMargins left="0" right="3.937007874015748E-2" top="0.74803149606299213" bottom="0.7480314960629921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/>
    <pageSetUpPr fitToPage="1"/>
  </sheetPr>
  <dimension ref="A1:AT9"/>
  <sheetViews>
    <sheetView workbookViewId="0">
      <selection activeCell="L8" sqref="L8"/>
    </sheetView>
  </sheetViews>
  <sheetFormatPr defaultColWidth="8" defaultRowHeight="15.75"/>
  <cols>
    <col min="1" max="1" width="20.28515625" style="94" customWidth="1"/>
    <col min="2" max="2" width="10.5703125" style="94" customWidth="1"/>
    <col min="3" max="3" width="14.140625" style="94" customWidth="1"/>
    <col min="4" max="4" width="15.42578125" style="94" customWidth="1"/>
    <col min="5" max="5" width="9.85546875" style="94" customWidth="1"/>
    <col min="6" max="6" width="10.5703125" style="94" customWidth="1"/>
    <col min="7" max="7" width="10.7109375" style="91" customWidth="1"/>
    <col min="8" max="8" width="11.140625" style="91" customWidth="1"/>
    <col min="9" max="16384" width="8" style="91"/>
  </cols>
  <sheetData>
    <row r="1" spans="1:46" s="90" customFormat="1">
      <c r="A1" s="89"/>
      <c r="B1" s="89"/>
      <c r="C1" s="89"/>
      <c r="D1" s="101"/>
      <c r="E1" s="101"/>
      <c r="F1" s="162" t="s">
        <v>169</v>
      </c>
      <c r="G1" s="162"/>
      <c r="H1" s="162"/>
      <c r="AR1" s="91"/>
      <c r="AS1" s="91"/>
      <c r="AT1" s="91"/>
    </row>
    <row r="2" spans="1:46" s="90" customFormat="1" ht="47.25" customHeight="1">
      <c r="A2" s="92"/>
      <c r="B2" s="92"/>
      <c r="C2" s="92"/>
      <c r="D2" s="100"/>
      <c r="E2" s="100"/>
      <c r="F2" s="139" t="s">
        <v>260</v>
      </c>
      <c r="G2" s="139"/>
      <c r="H2" s="139"/>
      <c r="AR2" s="91"/>
      <c r="AS2" s="91"/>
      <c r="AT2" s="91"/>
    </row>
    <row r="3" spans="1:46" s="90" customFormat="1" ht="15.75" customHeight="1">
      <c r="A3" s="92"/>
      <c r="B3" s="92"/>
      <c r="C3" s="92"/>
      <c r="D3" s="100"/>
      <c r="E3" s="100"/>
      <c r="F3" s="163" t="s">
        <v>163</v>
      </c>
      <c r="G3" s="163"/>
      <c r="H3" s="163"/>
      <c r="AR3" s="91"/>
      <c r="AS3" s="91"/>
      <c r="AT3" s="91"/>
    </row>
    <row r="4" spans="1:46" s="90" customFormat="1">
      <c r="A4" s="93"/>
      <c r="B4" s="93"/>
      <c r="C4" s="93"/>
      <c r="D4" s="93"/>
      <c r="E4" s="93"/>
      <c r="F4" s="93"/>
      <c r="G4" s="93"/>
      <c r="H4" s="93"/>
      <c r="AR4" s="91"/>
      <c r="AS4" s="91"/>
      <c r="AT4" s="91"/>
    </row>
    <row r="5" spans="1:46" ht="45" customHeight="1">
      <c r="A5" s="161" t="s">
        <v>300</v>
      </c>
      <c r="B5" s="161"/>
      <c r="C5" s="161"/>
      <c r="D5" s="161"/>
      <c r="E5" s="161"/>
      <c r="F5" s="161"/>
      <c r="G5" s="161"/>
      <c r="H5" s="161"/>
    </row>
    <row r="6" spans="1:46">
      <c r="H6" s="95" t="s">
        <v>290</v>
      </c>
    </row>
    <row r="7" spans="1:46" ht="47.25">
      <c r="A7" s="96" t="s">
        <v>88</v>
      </c>
      <c r="B7" s="96" t="s">
        <v>291</v>
      </c>
      <c r="C7" s="96" t="s">
        <v>292</v>
      </c>
      <c r="D7" s="96" t="s">
        <v>293</v>
      </c>
      <c r="E7" s="96" t="s">
        <v>294</v>
      </c>
      <c r="F7" s="96" t="s">
        <v>259</v>
      </c>
      <c r="G7" s="96" t="s">
        <v>270</v>
      </c>
      <c r="H7" s="96" t="s">
        <v>295</v>
      </c>
    </row>
    <row r="8" spans="1:46" ht="94.5">
      <c r="A8" s="97" t="s">
        <v>296</v>
      </c>
      <c r="B8" s="98" t="s">
        <v>297</v>
      </c>
      <c r="C8" s="96" t="s">
        <v>298</v>
      </c>
      <c r="D8" s="96" t="s">
        <v>299</v>
      </c>
      <c r="E8" s="96">
        <v>312</v>
      </c>
      <c r="F8" s="99">
        <v>0</v>
      </c>
      <c r="G8" s="99">
        <v>0</v>
      </c>
      <c r="H8" s="99">
        <v>0</v>
      </c>
    </row>
    <row r="9" spans="1:46">
      <c r="A9" s="97" t="s">
        <v>256</v>
      </c>
      <c r="B9" s="96"/>
      <c r="C9" s="96"/>
      <c r="D9" s="96"/>
      <c r="E9" s="96"/>
      <c r="F9" s="99">
        <f>F8</f>
        <v>0</v>
      </c>
      <c r="G9" s="99">
        <f>G8</f>
        <v>0</v>
      </c>
      <c r="H9" s="99">
        <f>H8</f>
        <v>0</v>
      </c>
    </row>
  </sheetData>
  <mergeCells count="4">
    <mergeCell ref="A5:H5"/>
    <mergeCell ref="F1:H1"/>
    <mergeCell ref="F2:H2"/>
    <mergeCell ref="F3:H3"/>
  </mergeCells>
  <phoneticPr fontId="8" type="noConversion"/>
  <pageMargins left="0.7" right="0.7" top="0.75" bottom="0.75" header="0.3" footer="0.3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прил 8</vt:lpstr>
      <vt:lpstr>прил 9</vt:lpstr>
      <vt:lpstr>'прил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2020-12-24T03:16:03Z</cp:lastPrinted>
  <dcterms:created xsi:type="dcterms:W3CDTF">2006-09-28T05:33:49Z</dcterms:created>
  <dcterms:modified xsi:type="dcterms:W3CDTF">2020-12-24T05:35:39Z</dcterms:modified>
</cp:coreProperties>
</file>